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GB_D\ZV\Ausschreibungen\02_LK LUP\LK LUP_2026\2026020154_Unterhalts- und Grundreinigung in Gebäuden des LK LUP Los 5\Vergabeunterlagen\"/>
    </mc:Choice>
  </mc:AlternateContent>
  <xr:revisionPtr revIDLastSave="0" documentId="13_ncr:1_{C974CDFF-3100-4F7F-B5D3-ACDB86561CC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VS Unterhaltsreinigung" sheetId="6" r:id="rId1"/>
    <sheet name="SVS Grundreinigung" sheetId="7" r:id="rId2"/>
    <sheet name="Los 5" sheetId="5" r:id="rId3"/>
    <sheet name="RAL Werte" sheetId="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12" i="5" l="1"/>
  <c r="D109" i="5"/>
  <c r="D106" i="5"/>
  <c r="D107" i="5"/>
  <c r="D108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9" i="5"/>
  <c r="I58" i="5" s="1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9" i="5"/>
  <c r="G58" i="5" s="1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9" i="5"/>
  <c r="E65" i="5" l="1"/>
  <c r="E66" i="5"/>
  <c r="E67" i="5"/>
  <c r="E68" i="5"/>
  <c r="E69" i="5"/>
  <c r="E70" i="5"/>
  <c r="E71" i="5"/>
  <c r="E72" i="5"/>
  <c r="E73" i="5"/>
  <c r="E64" i="5"/>
  <c r="I65" i="5" l="1"/>
  <c r="I66" i="5"/>
  <c r="I67" i="5"/>
  <c r="I68" i="5"/>
  <c r="I69" i="5"/>
  <c r="I70" i="5"/>
  <c r="I71" i="5"/>
  <c r="I72" i="5"/>
  <c r="I73" i="5"/>
  <c r="G65" i="5"/>
  <c r="G66" i="5"/>
  <c r="G67" i="5"/>
  <c r="G68" i="5"/>
  <c r="G69" i="5"/>
  <c r="G70" i="5"/>
  <c r="G71" i="5"/>
  <c r="G72" i="5"/>
  <c r="G73" i="5"/>
  <c r="I64" i="5"/>
  <c r="G64" i="5"/>
  <c r="H86" i="5" l="1"/>
  <c r="H87" i="5"/>
  <c r="H88" i="5"/>
  <c r="H89" i="5"/>
  <c r="H90" i="5"/>
  <c r="H91" i="5"/>
  <c r="H92" i="5"/>
  <c r="H85" i="5"/>
  <c r="E100" i="5" l="1"/>
  <c r="G74" i="5" l="1"/>
  <c r="G77" i="5" s="1"/>
  <c r="G61" i="5"/>
  <c r="I74" i="5"/>
  <c r="D46" i="7"/>
  <c r="C44" i="7"/>
  <c r="D43" i="7"/>
  <c r="D42" i="7"/>
  <c r="D41" i="7"/>
  <c r="D40" i="7"/>
  <c r="D39" i="7"/>
  <c r="D38" i="7"/>
  <c r="D37" i="7"/>
  <c r="D36" i="7"/>
  <c r="C34" i="7"/>
  <c r="D33" i="7"/>
  <c r="D32" i="7"/>
  <c r="D31" i="7"/>
  <c r="D30" i="7"/>
  <c r="D29" i="7"/>
  <c r="D28" i="7"/>
  <c r="C26" i="7"/>
  <c r="D25" i="7"/>
  <c r="D24" i="7"/>
  <c r="D23" i="7"/>
  <c r="D22" i="7"/>
  <c r="D21" i="7"/>
  <c r="C19" i="7"/>
  <c r="D18" i="7"/>
  <c r="D17" i="7"/>
  <c r="D16" i="7"/>
  <c r="D15" i="7"/>
  <c r="D14" i="7"/>
  <c r="D13" i="7"/>
  <c r="D46" i="6"/>
  <c r="C44" i="6"/>
  <c r="D43" i="6"/>
  <c r="D42" i="6"/>
  <c r="D41" i="6"/>
  <c r="D40" i="6"/>
  <c r="D39" i="6"/>
  <c r="D38" i="6"/>
  <c r="D37" i="6"/>
  <c r="D36" i="6"/>
  <c r="C34" i="6"/>
  <c r="D33" i="6"/>
  <c r="D32" i="6"/>
  <c r="D31" i="6"/>
  <c r="D30" i="6"/>
  <c r="D29" i="6"/>
  <c r="D28" i="6"/>
  <c r="C26" i="6"/>
  <c r="D25" i="6"/>
  <c r="D24" i="6"/>
  <c r="D23" i="6"/>
  <c r="D22" i="6"/>
  <c r="D21" i="6"/>
  <c r="C19" i="6"/>
  <c r="D18" i="6"/>
  <c r="D17" i="6"/>
  <c r="D16" i="6"/>
  <c r="D15" i="6"/>
  <c r="D14" i="6"/>
  <c r="D13" i="6"/>
  <c r="E99" i="5"/>
  <c r="D19" i="7" l="1"/>
  <c r="D34" i="7"/>
  <c r="D34" i="6"/>
  <c r="D26" i="6"/>
  <c r="D44" i="6"/>
  <c r="D26" i="7"/>
  <c r="D44" i="7"/>
  <c r="D19" i="6"/>
  <c r="E101" i="5"/>
  <c r="H93" i="5"/>
  <c r="D47" i="7" l="1"/>
  <c r="D47" i="6"/>
  <c r="D48" i="7" l="1"/>
  <c r="D49" i="7" s="1"/>
  <c r="H6" i="5"/>
  <c r="D48" i="6"/>
  <c r="D49" i="6" s="1"/>
  <c r="F6" i="5"/>
  <c r="G59" i="5" s="1"/>
  <c r="I59" i="5" l="1"/>
  <c r="I75" i="5"/>
  <c r="I79" i="5" s="1"/>
  <c r="G60" i="5"/>
  <c r="G75" i="5"/>
  <c r="G76" i="5" l="1"/>
  <c r="G79" i="5"/>
  <c r="D110" i="5" s="1"/>
  <c r="D113" i="5" l="1"/>
  <c r="D114" i="5" s="1"/>
</calcChain>
</file>

<file path=xl/sharedStrings.xml><?xml version="1.0" encoding="utf-8"?>
<sst xmlns="http://schemas.openxmlformats.org/spreadsheetml/2006/main" count="354" uniqueCount="188">
  <si>
    <t>Unterhalts- und Grundreinigung in Gebäuden des Landkreises Ludwigslust-Parchim</t>
  </si>
  <si>
    <t>Unterhaltsreinigung</t>
  </si>
  <si>
    <t>Grundreinigung</t>
  </si>
  <si>
    <t>Stundenverrechnungssatz:</t>
  </si>
  <si>
    <t>Bodenart</t>
  </si>
  <si>
    <t>Reinigungsfläche in m²</t>
  </si>
  <si>
    <t>Jahres-reinigungs-tage</t>
  </si>
  <si>
    <t>Stunden-leistung in m²</t>
  </si>
  <si>
    <t>Jahrespreis netto in €</t>
  </si>
  <si>
    <t>Nettopreis pro m² in €</t>
  </si>
  <si>
    <t>A5</t>
  </si>
  <si>
    <t>Linoleum</t>
  </si>
  <si>
    <t>Textil</t>
  </si>
  <si>
    <t>B5</t>
  </si>
  <si>
    <t>C2</t>
  </si>
  <si>
    <t>C5</t>
  </si>
  <si>
    <t>Fliesen</t>
  </si>
  <si>
    <t>E1</t>
  </si>
  <si>
    <t>E2</t>
  </si>
  <si>
    <t>E5</t>
  </si>
  <si>
    <t>F5</t>
  </si>
  <si>
    <t>G5</t>
  </si>
  <si>
    <t>H5</t>
  </si>
  <si>
    <t>K5</t>
  </si>
  <si>
    <t>M5</t>
  </si>
  <si>
    <t>T5</t>
  </si>
  <si>
    <t>Terrazzo</t>
  </si>
  <si>
    <t>PVC mit Noppen</t>
  </si>
  <si>
    <t>Beton</t>
  </si>
  <si>
    <t>Nettosumme</t>
  </si>
  <si>
    <t>Verbrauchsmaterialien</t>
  </si>
  <si>
    <t>In der Spalte "Gesamtpreis netto" werden die berechneten Werte auf 3 Nachkommastellen gerundet. Aus diesen</t>
  </si>
  <si>
    <t>gerundeten Werten wird die auf 2 Nachkommastellen gerundete "Nettosumme" gebildet.</t>
  </si>
  <si>
    <t>Bezeichnung</t>
  </si>
  <si>
    <t>Einheit/Packung</t>
  </si>
  <si>
    <t>Menge</t>
  </si>
  <si>
    <t>Einzelpreis</t>
  </si>
  <si>
    <t>Gesamtpreis netto</t>
  </si>
  <si>
    <t>1 Rolle</t>
  </si>
  <si>
    <t>Mattenservice</t>
  </si>
  <si>
    <t>Anzahl Wechsel</t>
  </si>
  <si>
    <t>Preis je Wechsel</t>
  </si>
  <si>
    <t>Zusammenfassung Angebotspreise</t>
  </si>
  <si>
    <t>Leistung</t>
  </si>
  <si>
    <t>Jahrespreis (netto)</t>
  </si>
  <si>
    <t>Angebotspreis (Jahressumme netto)</t>
  </si>
  <si>
    <t>Rechenwege</t>
  </si>
  <si>
    <t xml:space="preserve">Unterhaltsreinigung </t>
  </si>
  <si>
    <t>Parkett</t>
  </si>
  <si>
    <t>D5</t>
  </si>
  <si>
    <t>Nadelfilz</t>
  </si>
  <si>
    <t>Anzahl</t>
  </si>
  <si>
    <t>L0</t>
  </si>
  <si>
    <t>O1</t>
  </si>
  <si>
    <t>O0</t>
  </si>
  <si>
    <t>Preisblatt - Los 5</t>
  </si>
  <si>
    <t>Gymnasiales Schulzentrum, Dömitz</t>
  </si>
  <si>
    <t>O2</t>
  </si>
  <si>
    <t>Sporthalle, Dömitz</t>
  </si>
  <si>
    <t>Größe</t>
  </si>
  <si>
    <t>Kalkulation des Stundenverrechnungssatzes</t>
  </si>
  <si>
    <t>In der Spalte "Zuschlag zum Tariflohn in %" sind nur Werte mit 3 Nachkommastellen einzugeben.</t>
  </si>
  <si>
    <t>In der Spalte "€/h" werden die berechneten Werte auf 3 Nachkommastellen gerundet. Mit diesen</t>
  </si>
  <si>
    <t>gerundeten Werten werden auch die nachfolgenden Berechnungen durchgeführt.</t>
  </si>
  <si>
    <t>Kostenart</t>
  </si>
  <si>
    <t>Zuschlag zum Tariflohn in %</t>
  </si>
  <si>
    <t>€/h</t>
  </si>
  <si>
    <t>Tariflohn</t>
  </si>
  <si>
    <t>A) Lohnnebenkosten (gesetzlich)</t>
  </si>
  <si>
    <t>1) Rentenversicherung</t>
  </si>
  <si>
    <t>2) Krankenversicherung</t>
  </si>
  <si>
    <t>3) Arbeitslosenversicherung</t>
  </si>
  <si>
    <t>4) Pflegeversicherung</t>
  </si>
  <si>
    <t>5) Unfallversicherung</t>
  </si>
  <si>
    <t>6) freiwillige soziale Leistungen</t>
  </si>
  <si>
    <t>Summe Position A:</t>
  </si>
  <si>
    <t>B) Lohngebundene Kosten</t>
  </si>
  <si>
    <t>1) Urlaub</t>
  </si>
  <si>
    <t>2) Gesetzliche Feiertage</t>
  </si>
  <si>
    <t>3) Gesetzliche Lohnfortzahlung</t>
  </si>
  <si>
    <t>4) Tarifliche Ausfallzeiten</t>
  </si>
  <si>
    <t>5) Jahressondervergütung</t>
  </si>
  <si>
    <t>Summe Position B:</t>
  </si>
  <si>
    <t>C) Verwaltungskosten/Aufsicht</t>
  </si>
  <si>
    <t>1) kaufm. Verwaltungskosten</t>
  </si>
  <si>
    <t>2) techn. Verwaltung, Bezirksleitung</t>
  </si>
  <si>
    <t>3) Aufsicht Objekt</t>
  </si>
  <si>
    <t>4) Soziale Folgekosten für Aufsichtslohn</t>
  </si>
  <si>
    <t>5) sonstige Verwaltungskosten</t>
  </si>
  <si>
    <t>6) sonstige Personalkosten</t>
  </si>
  <si>
    <t>Summe Position C:</t>
  </si>
  <si>
    <t>D) Sonstige Kosten</t>
  </si>
  <si>
    <t>1) Reinigungs- und Verbrauchsmaterial</t>
  </si>
  <si>
    <t>2) Maschinen und Geräte, Arbeitsbekleidung</t>
  </si>
  <si>
    <t>3) Fuhrpark</t>
  </si>
  <si>
    <t>4) Mitgliedsbeiträge</t>
  </si>
  <si>
    <t>5) Haftpflichtversicherung</t>
  </si>
  <si>
    <t>6) Schwerbehindertenabgabe</t>
  </si>
  <si>
    <t>7) Gewerbesteuer</t>
  </si>
  <si>
    <t>8) Sonstige Gemeinkosten</t>
  </si>
  <si>
    <t>Summe Position D:</t>
  </si>
  <si>
    <t>E) Wagnis und Gewinn</t>
  </si>
  <si>
    <t>1) Wagnis und Gewinn</t>
  </si>
  <si>
    <t>Stundenverrechnungssatz (werktags)</t>
  </si>
  <si>
    <t>Zuschlag</t>
  </si>
  <si>
    <t>Stundenverrechnungssatz (sonn-/feiertags)</t>
  </si>
  <si>
    <t>Reinigungspreis je Jahr (netto)</t>
  </si>
  <si>
    <t>Summe Jahresreinigungsstunden</t>
  </si>
  <si>
    <t>Reinigungspreis je Tag bei 182 Tagen (netto)</t>
  </si>
  <si>
    <t>E0</t>
  </si>
  <si>
    <t>N0</t>
  </si>
  <si>
    <t>Vinyl</t>
  </si>
  <si>
    <t>E3</t>
  </si>
  <si>
    <t>ca. 150 x 250</t>
  </si>
  <si>
    <t>ca. 110 x 200</t>
  </si>
  <si>
    <t>Handtuchpapier 5000 Blatt, 1 lg, 25x22 cm</t>
  </si>
  <si>
    <t>Handtuchrolle 2lg hochweis H1 6x100mx21cm</t>
  </si>
  <si>
    <t>Müllbeutel 120 L, 700 x 1100, 25 Stk je Rolle</t>
  </si>
  <si>
    <t>Müllbeutel 30 L, 50 Stk/Rolle, 500x580m</t>
  </si>
  <si>
    <t>Müllbeutel 60 - 90 L, 40 Stk/Rolle, 630x850mm</t>
  </si>
  <si>
    <t>Multifold Handtücher, weiß 21x24cm 2 lg, H2, 20x237 Tücher</t>
  </si>
  <si>
    <t>Toilettenpapier Super Soft, 72x250Blatt, 3 lagig, Wepa</t>
  </si>
  <si>
    <t>1 Karton</t>
  </si>
  <si>
    <t>1 Paket</t>
  </si>
  <si>
    <t>Müllbeutel 60 L, 620 x 720 mm, 50 Stk/Rolle</t>
  </si>
  <si>
    <t>Jahresreinigungspreis für alle Objekte</t>
  </si>
  <si>
    <t>z.B. =RUNDEN(C9/E9*D9;2) (Reinigungsfläche/Stundenleistung*Jahresreinigungstage)</t>
  </si>
  <si>
    <t>z.B. =C9/G9 (Reinigungsfläche/Stundenleistung)</t>
  </si>
  <si>
    <t>Reinigungsstunden je Tag bei 182 Tagen</t>
  </si>
  <si>
    <t>Reinigungsgruppe</t>
  </si>
  <si>
    <t>Raumart</t>
  </si>
  <si>
    <t>m2/h</t>
  </si>
  <si>
    <t>C</t>
  </si>
  <si>
    <t>160-230</t>
  </si>
  <si>
    <t>150-280</t>
  </si>
  <si>
    <t>H</t>
  </si>
  <si>
    <t>60-90</t>
  </si>
  <si>
    <t>K</t>
  </si>
  <si>
    <t>80-150</t>
  </si>
  <si>
    <t>120-190</t>
  </si>
  <si>
    <t>F</t>
  </si>
  <si>
    <t>250-350</t>
  </si>
  <si>
    <t>250-600</t>
  </si>
  <si>
    <t>T</t>
  </si>
  <si>
    <t>130-200</t>
  </si>
  <si>
    <t>E</t>
  </si>
  <si>
    <t>Unterrichtsräume</t>
  </si>
  <si>
    <t>A</t>
  </si>
  <si>
    <t>180-300</t>
  </si>
  <si>
    <t>Fachräume</t>
  </si>
  <si>
    <t>B</t>
  </si>
  <si>
    <t>Speiseräume</t>
  </si>
  <si>
    <t>G</t>
  </si>
  <si>
    <t>Veranstaltungsräume</t>
  </si>
  <si>
    <t>J</t>
  </si>
  <si>
    <t>L</t>
  </si>
  <si>
    <t>D</t>
  </si>
  <si>
    <t>N</t>
  </si>
  <si>
    <t>O</t>
  </si>
  <si>
    <t>Schwimmbäder</t>
  </si>
  <si>
    <t>S</t>
  </si>
  <si>
    <t>120-180</t>
  </si>
  <si>
    <t>Schülerwerkstätten</t>
  </si>
  <si>
    <t>P</t>
  </si>
  <si>
    <t>M</t>
  </si>
  <si>
    <t>Kalkulierte Tage</t>
  </si>
  <si>
    <t>Raumgruppe</t>
  </si>
  <si>
    <t>Archive, Lager-/Abstellflächen, Boden- und Kellerräume</t>
  </si>
  <si>
    <t>Tribünen und Geräteräume im Sportbereich</t>
  </si>
  <si>
    <t>Räume der Haustechnik</t>
  </si>
  <si>
    <t>Büroräume, Lehrerzimmer</t>
  </si>
  <si>
    <t>Lehrmittel- und Vorbereitungsräume</t>
  </si>
  <si>
    <t>Funktionsräume, sonstige Räume</t>
  </si>
  <si>
    <t>Flure, Eingangsbereiche, Aufzüge</t>
  </si>
  <si>
    <t>Sanitärbereiche</t>
  </si>
  <si>
    <t>Küchen</t>
  </si>
  <si>
    <t>Sport- und Mehrzweckhallen</t>
  </si>
  <si>
    <t>Treppen</t>
  </si>
  <si>
    <t>250-650</t>
  </si>
  <si>
    <t>empfohlene Stundenleistung
in m² nach RAL</t>
  </si>
  <si>
    <t>Bitte beachten Sie die Vorgabe des Auftraggebers in "Erklärungen_nach_Tariftreue-_und_Vergabegesetz_MV_Stand_06.03.2026.pdf".</t>
  </si>
  <si>
    <t>Mehrwertsteuer in %</t>
  </si>
  <si>
    <t>Mehrwertsteuer in Euro</t>
  </si>
  <si>
    <t>Angebotspreis (Jahressumme incl. MWSt) in Euro</t>
  </si>
  <si>
    <t>-vom Bieter auszufüllen -</t>
  </si>
  <si>
    <t>Angebotspreis (gesamter Leistungszeitraum incl. MWSt) in Euro*</t>
  </si>
  <si>
    <t>* in Formblatt VHB 633 - Angebotsschreiben - VOL 07-2019 eintragen</t>
  </si>
  <si>
    <t>Vergabenummer: 2026020154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</si>
</sst>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#,##0.000"/>
    <numFmt numFmtId="166" formatCode="0.000%"/>
    <numFmt numFmtId="167" formatCode="0.00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Verdana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b/>
      <sz val="10"/>
      <color theme="1"/>
      <name val="Verdana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9" fontId="2" fillId="0" borderId="0" applyFont="0" applyFill="0" applyBorder="0" applyAlignment="0" applyProtection="0"/>
    <xf numFmtId="0" fontId="17" fillId="0" borderId="0"/>
  </cellStyleXfs>
  <cellXfs count="121">
    <xf numFmtId="0" fontId="0" fillId="0" borderId="0" xfId="0"/>
    <xf numFmtId="0" fontId="3" fillId="0" borderId="0" xfId="0" applyFont="1"/>
    <xf numFmtId="0" fontId="4" fillId="0" borderId="0" xfId="0" applyFont="1"/>
    <xf numFmtId="164" fontId="0" fillId="0" borderId="0" xfId="0" applyNumberFormat="1"/>
    <xf numFmtId="0" fontId="5" fillId="0" borderId="0" xfId="0" applyFont="1"/>
    <xf numFmtId="0" fontId="6" fillId="4" borderId="1" xfId="1" applyFont="1" applyFill="1" applyBorder="1" applyAlignment="1">
      <alignment horizontal="center" vertical="top" wrapText="1"/>
    </xf>
    <xf numFmtId="0" fontId="6" fillId="4" borderId="1" xfId="1" applyFont="1" applyFill="1" applyBorder="1" applyAlignment="1">
      <alignment horizontal="center" vertical="top"/>
    </xf>
    <xf numFmtId="4" fontId="6" fillId="0" borderId="1" xfId="1" applyNumberFormat="1" applyFont="1" applyFill="1" applyBorder="1" applyAlignment="1">
      <alignment horizontal="right" wrapText="1"/>
    </xf>
    <xf numFmtId="0" fontId="1" fillId="0" borderId="0" xfId="0" applyFont="1"/>
    <xf numFmtId="0" fontId="9" fillId="0" borderId="0" xfId="0" applyFont="1" applyBorder="1" applyAlignment="1">
      <alignment horizontal="left"/>
    </xf>
    <xf numFmtId="4" fontId="4" fillId="0" borderId="0" xfId="0" applyNumberFormat="1" applyFont="1" applyBorder="1"/>
    <xf numFmtId="0" fontId="10" fillId="0" borderId="0" xfId="0" applyFont="1"/>
    <xf numFmtId="165" fontId="4" fillId="0" borderId="1" xfId="0" applyNumberFormat="1" applyFont="1" applyBorder="1" applyAlignment="1">
      <alignment vertical="top"/>
    </xf>
    <xf numFmtId="0" fontId="11" fillId="0" borderId="0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 wrapText="1"/>
    </xf>
    <xf numFmtId="2" fontId="0" fillId="0" borderId="0" xfId="0" applyNumberFormat="1"/>
    <xf numFmtId="0" fontId="6" fillId="0" borderId="1" xfId="1" applyFont="1" applyFill="1" applyBorder="1" applyAlignment="1">
      <alignment horizontal="center" vertical="top" wrapText="1"/>
    </xf>
    <xf numFmtId="0" fontId="6" fillId="4" borderId="1" xfId="1" applyFont="1" applyFill="1" applyBorder="1" applyAlignment="1">
      <alignment horizontal="center"/>
    </xf>
    <xf numFmtId="0" fontId="13" fillId="0" borderId="0" xfId="0" applyFont="1"/>
    <xf numFmtId="2" fontId="0" fillId="0" borderId="0" xfId="0" applyNumberFormat="1" applyFill="1"/>
    <xf numFmtId="0" fontId="0" fillId="0" borderId="0" xfId="0" applyFill="1"/>
    <xf numFmtId="2" fontId="8" fillId="0" borderId="0" xfId="0" applyNumberFormat="1" applyFont="1"/>
    <xf numFmtId="0" fontId="1" fillId="0" borderId="0" xfId="0" applyFont="1" applyFill="1"/>
    <xf numFmtId="0" fontId="4" fillId="0" borderId="0" xfId="0" applyFont="1" applyFill="1"/>
    <xf numFmtId="0" fontId="9" fillId="0" borderId="0" xfId="0" applyFont="1" applyFill="1" applyBorder="1" applyAlignment="1">
      <alignment horizontal="left"/>
    </xf>
    <xf numFmtId="0" fontId="6" fillId="0" borderId="1" xfId="1" applyFont="1" applyFill="1" applyBorder="1" applyAlignment="1">
      <alignment horizontal="left" vertical="top"/>
    </xf>
    <xf numFmtId="0" fontId="6" fillId="0" borderId="1" xfId="1" applyFont="1" applyFill="1" applyBorder="1" applyAlignment="1">
      <alignment horizontal="center" vertical="top"/>
    </xf>
    <xf numFmtId="165" fontId="4" fillId="0" borderId="1" xfId="0" applyNumberFormat="1" applyFont="1" applyFill="1" applyBorder="1" applyAlignment="1">
      <alignment vertical="top"/>
    </xf>
    <xf numFmtId="0" fontId="14" fillId="0" borderId="0" xfId="0" applyFont="1"/>
    <xf numFmtId="0" fontId="15" fillId="0" borderId="0" xfId="0" applyFont="1"/>
    <xf numFmtId="0" fontId="16" fillId="7" borderId="7" xfId="0" applyFont="1" applyFill="1" applyBorder="1" applyAlignment="1">
      <alignment vertical="top"/>
    </xf>
    <xf numFmtId="0" fontId="10" fillId="7" borderId="8" xfId="0" applyFont="1" applyFill="1" applyBorder="1" applyAlignment="1">
      <alignment horizontal="center" vertical="top" wrapText="1"/>
    </xf>
    <xf numFmtId="0" fontId="10" fillId="7" borderId="9" xfId="0" applyFont="1" applyFill="1" applyBorder="1" applyAlignment="1">
      <alignment horizontal="center" vertical="top"/>
    </xf>
    <xf numFmtId="0" fontId="16" fillId="0" borderId="10" xfId="0" applyFont="1" applyBorder="1" applyAlignment="1">
      <alignment vertical="center"/>
    </xf>
    <xf numFmtId="9" fontId="16" fillId="0" borderId="10" xfId="0" applyNumberFormat="1" applyFont="1" applyBorder="1" applyAlignment="1">
      <alignment horizontal="center" vertical="center"/>
    </xf>
    <xf numFmtId="2" fontId="16" fillId="5" borderId="10" xfId="0" applyNumberFormat="1" applyFont="1" applyFill="1" applyBorder="1" applyAlignment="1" applyProtection="1">
      <alignment vertical="center"/>
      <protection locked="0"/>
    </xf>
    <xf numFmtId="0" fontId="10" fillId="0" borderId="1" xfId="0" applyFont="1" applyBorder="1"/>
    <xf numFmtId="166" fontId="10" fillId="5" borderId="1" xfId="2" applyNumberFormat="1" applyFont="1" applyFill="1" applyBorder="1" applyProtection="1">
      <protection locked="0"/>
    </xf>
    <xf numFmtId="166" fontId="10" fillId="5" borderId="1" xfId="2" applyNumberFormat="1" applyFont="1" applyFill="1" applyBorder="1" applyAlignment="1" applyProtection="1">
      <alignment vertical="center"/>
      <protection locked="0"/>
    </xf>
    <xf numFmtId="4" fontId="7" fillId="3" borderId="1" xfId="1" applyNumberFormat="1" applyFont="1" applyFill="1" applyBorder="1" applyAlignment="1">
      <alignment horizontal="right" vertical="center" wrapText="1"/>
    </xf>
    <xf numFmtId="44" fontId="7" fillId="3" borderId="1" xfId="1" applyNumberFormat="1" applyFont="1" applyFill="1" applyBorder="1" applyAlignment="1">
      <alignment horizontal="right" vertical="center" wrapText="1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4" fontId="9" fillId="6" borderId="1" xfId="0" applyNumberFormat="1" applyFont="1" applyFill="1" applyBorder="1" applyAlignment="1">
      <alignment vertical="top"/>
    </xf>
    <xf numFmtId="2" fontId="6" fillId="5" borderId="1" xfId="1" applyNumberFormat="1" applyFont="1" applyFill="1" applyBorder="1" applyAlignment="1" applyProtection="1">
      <alignment horizontal="right" wrapText="1"/>
      <protection locked="0"/>
    </xf>
    <xf numFmtId="4" fontId="6" fillId="5" borderId="1" xfId="1" applyNumberFormat="1" applyFont="1" applyFill="1" applyBorder="1" applyAlignment="1" applyProtection="1">
      <alignment horizontal="right" wrapText="1"/>
      <protection locked="0"/>
    </xf>
    <xf numFmtId="4" fontId="7" fillId="3" borderId="1" xfId="1" applyNumberFormat="1" applyFont="1" applyFill="1" applyBorder="1" applyAlignment="1">
      <alignment horizontal="right" wrapText="1"/>
    </xf>
    <xf numFmtId="2" fontId="6" fillId="5" borderId="1" xfId="1" applyNumberFormat="1" applyFill="1" applyBorder="1" applyAlignment="1" applyProtection="1">
      <alignment horizontal="right" vertical="top" wrapText="1"/>
      <protection locked="0"/>
    </xf>
    <xf numFmtId="2" fontId="18" fillId="0" borderId="0" xfId="0" applyNumberFormat="1" applyFont="1"/>
    <xf numFmtId="0" fontId="6" fillId="3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 applyProtection="1">
      <alignment horizontal="right" vertical="top"/>
      <protection locked="0"/>
    </xf>
    <xf numFmtId="0" fontId="0" fillId="0" borderId="1" xfId="0" applyBorder="1" applyAlignment="1">
      <alignment horizontal="center"/>
    </xf>
    <xf numFmtId="4" fontId="4" fillId="0" borderId="1" xfId="0" applyNumberFormat="1" applyFont="1" applyFill="1" applyBorder="1" applyAlignment="1">
      <alignment vertical="top"/>
    </xf>
    <xf numFmtId="0" fontId="9" fillId="8" borderId="10" xfId="0" applyFont="1" applyFill="1" applyBorder="1" applyAlignment="1">
      <alignment horizontal="right"/>
    </xf>
    <xf numFmtId="4" fontId="9" fillId="8" borderId="10" xfId="0" applyNumberFormat="1" applyFont="1" applyFill="1" applyBorder="1" applyAlignment="1">
      <alignment horizontal="right"/>
    </xf>
    <xf numFmtId="0" fontId="9" fillId="8" borderId="1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 wrapText="1"/>
    </xf>
    <xf numFmtId="4" fontId="7" fillId="0" borderId="0" xfId="1" applyNumberFormat="1" applyFont="1" applyFill="1" applyBorder="1" applyAlignment="1">
      <alignment horizontal="right" wrapText="1"/>
    </xf>
    <xf numFmtId="0" fontId="9" fillId="8" borderId="1" xfId="0" applyFont="1" applyFill="1" applyBorder="1" applyAlignment="1">
      <alignment vertical="center"/>
    </xf>
    <xf numFmtId="4" fontId="9" fillId="8" borderId="1" xfId="0" applyNumberFormat="1" applyFont="1" applyFill="1" applyBorder="1" applyAlignment="1">
      <alignment vertical="center"/>
    </xf>
    <xf numFmtId="0" fontId="9" fillId="0" borderId="0" xfId="0" applyFont="1" applyAlignment="1">
      <alignment horizontal="left"/>
    </xf>
    <xf numFmtId="0" fontId="9" fillId="8" borderId="1" xfId="0" applyFont="1" applyFill="1" applyBorder="1" applyAlignment="1">
      <alignment vertical="center"/>
    </xf>
    <xf numFmtId="0" fontId="19" fillId="0" borderId="1" xfId="3" applyFont="1" applyFill="1" applyBorder="1" applyAlignment="1">
      <alignment wrapText="1"/>
    </xf>
    <xf numFmtId="4" fontId="19" fillId="0" borderId="1" xfId="3" applyNumberFormat="1" applyFont="1" applyFill="1" applyBorder="1" applyAlignment="1">
      <alignment horizontal="right" wrapText="1"/>
    </xf>
    <xf numFmtId="0" fontId="19" fillId="0" borderId="1" xfId="3" applyFont="1" applyFill="1" applyBorder="1" applyAlignment="1">
      <alignment horizontal="right" wrapText="1"/>
    </xf>
    <xf numFmtId="0" fontId="19" fillId="0" borderId="1" xfId="3" applyFont="1" applyFill="1" applyBorder="1" applyAlignment="1">
      <alignment horizontal="center" wrapText="1"/>
    </xf>
    <xf numFmtId="0" fontId="8" fillId="0" borderId="0" xfId="0" applyFont="1"/>
    <xf numFmtId="0" fontId="2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6" fillId="0" borderId="0" xfId="0" applyFont="1"/>
    <xf numFmtId="4" fontId="9" fillId="5" borderId="1" xfId="0" applyNumberFormat="1" applyFont="1" applyFill="1" applyBorder="1" applyAlignment="1" applyProtection="1">
      <alignment vertical="top"/>
      <protection locked="0"/>
    </xf>
    <xf numFmtId="0" fontId="0" fillId="0" borderId="0" xfId="0" applyBorder="1" applyAlignment="1">
      <alignment horizontal="left" vertical="top"/>
    </xf>
    <xf numFmtId="0" fontId="10" fillId="5" borderId="1" xfId="0" applyFont="1" applyFill="1" applyBorder="1" applyProtection="1">
      <protection locked="0"/>
    </xf>
    <xf numFmtId="0" fontId="10" fillId="0" borderId="15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0" fontId="16" fillId="0" borderId="3" xfId="0" applyFont="1" applyBorder="1" applyAlignment="1">
      <alignment horizontal="right"/>
    </xf>
    <xf numFmtId="0" fontId="16" fillId="0" borderId="4" xfId="0" applyFont="1" applyBorder="1" applyAlignment="1">
      <alignment horizontal="righ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10" fillId="0" borderId="13" xfId="0" applyFont="1" applyBorder="1" applyAlignment="1">
      <alignment horizontal="left"/>
    </xf>
    <xf numFmtId="0" fontId="10" fillId="5" borderId="0" xfId="0" quotePrefix="1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4" fillId="0" borderId="1" xfId="0" applyFont="1" applyBorder="1" applyAlignment="1">
      <alignment vertical="top" wrapText="1"/>
    </xf>
    <xf numFmtId="0" fontId="9" fillId="6" borderId="1" xfId="0" applyFont="1" applyFill="1" applyBorder="1" applyAlignment="1">
      <alignment vertical="top" wrapText="1"/>
    </xf>
    <xf numFmtId="0" fontId="9" fillId="6" borderId="3" xfId="0" applyFont="1" applyFill="1" applyBorder="1" applyAlignment="1">
      <alignment horizontal="left" vertical="top" wrapText="1"/>
    </xf>
    <xf numFmtId="0" fontId="9" fillId="6" borderId="5" xfId="0" applyFont="1" applyFill="1" applyBorder="1" applyAlignment="1">
      <alignment horizontal="left" vertical="top" wrapText="1"/>
    </xf>
    <xf numFmtId="0" fontId="9" fillId="6" borderId="4" xfId="0" applyFont="1" applyFill="1" applyBorder="1" applyAlignment="1">
      <alignment horizontal="left" vertical="top" wrapText="1"/>
    </xf>
    <xf numFmtId="0" fontId="9" fillId="8" borderId="3" xfId="0" applyFont="1" applyFill="1" applyBorder="1" applyAlignment="1">
      <alignment vertical="top"/>
    </xf>
    <xf numFmtId="0" fontId="9" fillId="8" borderId="5" xfId="0" applyFont="1" applyFill="1" applyBorder="1" applyAlignment="1">
      <alignment vertical="top"/>
    </xf>
    <xf numFmtId="0" fontId="9" fillId="8" borderId="4" xfId="0" applyFont="1" applyFill="1" applyBorder="1" applyAlignment="1">
      <alignment vertical="top"/>
    </xf>
    <xf numFmtId="0" fontId="12" fillId="0" borderId="1" xfId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left"/>
    </xf>
    <xf numFmtId="0" fontId="9" fillId="8" borderId="1" xfId="0" applyFont="1" applyFill="1" applyBorder="1" applyAlignment="1">
      <alignment vertical="center"/>
    </xf>
    <xf numFmtId="0" fontId="7" fillId="2" borderId="1" xfId="1" applyFont="1" applyFill="1" applyBorder="1" applyAlignment="1">
      <alignment horizontal="left"/>
    </xf>
    <xf numFmtId="0" fontId="7" fillId="3" borderId="1" xfId="1" applyFont="1" applyFill="1" applyBorder="1" applyAlignment="1">
      <alignment horizontal="left" vertical="center" wrapText="1"/>
    </xf>
    <xf numFmtId="167" fontId="10" fillId="0" borderId="1" xfId="0" applyNumberFormat="1" applyFont="1" applyFill="1" applyBorder="1" applyProtection="1"/>
    <xf numFmtId="167" fontId="16" fillId="0" borderId="1" xfId="0" applyNumberFormat="1" applyFont="1" applyFill="1" applyBorder="1" applyProtection="1"/>
    <xf numFmtId="166" fontId="16" fillId="0" borderId="1" xfId="2" applyNumberFormat="1" applyFont="1" applyFill="1" applyBorder="1" applyProtection="1"/>
    <xf numFmtId="2" fontId="16" fillId="0" borderId="9" xfId="0" applyNumberFormat="1" applyFont="1" applyFill="1" applyBorder="1" applyAlignment="1" applyProtection="1">
      <alignment vertical="center"/>
    </xf>
    <xf numFmtId="167" fontId="10" fillId="0" borderId="6" xfId="0" applyNumberFormat="1" applyFont="1" applyFill="1" applyBorder="1" applyAlignment="1" applyProtection="1">
      <alignment vertical="center"/>
    </xf>
    <xf numFmtId="0" fontId="15" fillId="0" borderId="0" xfId="0" applyFont="1" applyProtection="1"/>
    <xf numFmtId="0" fontId="10" fillId="0" borderId="8" xfId="0" applyFont="1" applyFill="1" applyBorder="1" applyAlignment="1" applyProtection="1">
      <alignment vertical="center"/>
    </xf>
    <xf numFmtId="9" fontId="10" fillId="0" borderId="9" xfId="0" applyNumberFormat="1" applyFont="1" applyFill="1" applyBorder="1" applyAlignment="1" applyProtection="1">
      <alignment vertical="center"/>
    </xf>
    <xf numFmtId="4" fontId="7" fillId="3" borderId="1" xfId="1" applyNumberFormat="1" applyFont="1" applyFill="1" applyBorder="1" applyAlignment="1" applyProtection="1">
      <alignment horizontal="right" wrapText="1"/>
    </xf>
    <xf numFmtId="4" fontId="7" fillId="3" borderId="1" xfId="1" applyNumberFormat="1" applyFont="1" applyFill="1" applyBorder="1" applyAlignment="1" applyProtection="1">
      <alignment horizontal="right" vertical="center" wrapText="1"/>
    </xf>
    <xf numFmtId="4" fontId="7" fillId="0" borderId="0" xfId="1" applyNumberFormat="1" applyFont="1" applyFill="1" applyBorder="1" applyAlignment="1" applyProtection="1">
      <alignment horizontal="right" wrapText="1"/>
    </xf>
  </cellXfs>
  <cellStyles count="4">
    <cellStyle name="Prozent 2" xfId="2" xr:uid="{00000000-0005-0000-0000-000000000000}"/>
    <cellStyle name="Standard" xfId="0" builtinId="0"/>
    <cellStyle name="Standard_Los 5_1" xfId="3" xr:uid="{00000000-0005-0000-0000-000005000000}"/>
    <cellStyle name="Standard_Tabelle1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4"/>
  <sheetViews>
    <sheetView tabSelected="1" workbookViewId="0">
      <selection activeCell="D11" sqref="D11"/>
    </sheetView>
  </sheetViews>
  <sheetFormatPr baseColWidth="10" defaultRowHeight="15" x14ac:dyDescent="0.25"/>
  <cols>
    <col min="1" max="1" width="54.28515625" bestFit="1" customWidth="1"/>
    <col min="2" max="2" width="32.7109375" customWidth="1"/>
    <col min="3" max="3" width="14.28515625" customWidth="1"/>
    <col min="4" max="4" width="18.42578125" customWidth="1"/>
  </cols>
  <sheetData>
    <row r="1" spans="1:13" x14ac:dyDescent="0.25">
      <c r="A1" s="28" t="s">
        <v>60</v>
      </c>
      <c r="B1" s="28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5">
      <c r="A2" s="11" t="s">
        <v>1</v>
      </c>
      <c r="B2" s="11"/>
      <c r="C2" s="90" t="s">
        <v>184</v>
      </c>
      <c r="D2" s="91"/>
      <c r="E2" s="29"/>
      <c r="F2" s="29"/>
      <c r="G2" s="29"/>
      <c r="H2" s="29"/>
      <c r="I2" s="29"/>
      <c r="J2" s="29"/>
      <c r="K2" s="29"/>
      <c r="L2" s="29"/>
      <c r="M2" s="29"/>
    </row>
    <row r="3" spans="1:13" x14ac:dyDescent="0.25">
      <c r="A3" s="11"/>
      <c r="B3" s="11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5">
      <c r="A4" s="73" t="s">
        <v>180</v>
      </c>
      <c r="B4" s="11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x14ac:dyDescent="0.25">
      <c r="A5" s="11"/>
      <c r="B5" s="11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x14ac:dyDescent="0.25">
      <c r="A6" s="11" t="s">
        <v>61</v>
      </c>
      <c r="B6" s="11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x14ac:dyDescent="0.25">
      <c r="A7" s="11" t="s">
        <v>62</v>
      </c>
      <c r="B7" s="11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x14ac:dyDescent="0.25">
      <c r="A8" s="11" t="s">
        <v>63</v>
      </c>
      <c r="B8" s="11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 ht="15.75" thickBot="1" x14ac:dyDescent="0.3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3" ht="26.25" thickBot="1" x14ac:dyDescent="0.3">
      <c r="A10" s="30" t="s">
        <v>64</v>
      </c>
      <c r="B10" s="31" t="s">
        <v>165</v>
      </c>
      <c r="C10" s="31" t="s">
        <v>65</v>
      </c>
      <c r="D10" s="32" t="s">
        <v>66</v>
      </c>
      <c r="E10" s="29"/>
      <c r="F10" s="29"/>
      <c r="G10" s="29"/>
      <c r="H10" s="29"/>
      <c r="I10" s="29"/>
      <c r="J10" s="29"/>
      <c r="K10" s="29"/>
      <c r="L10" s="29"/>
      <c r="M10" s="29"/>
    </row>
    <row r="11" spans="1:13" ht="21.75" customHeight="1" x14ac:dyDescent="0.25">
      <c r="A11" s="33" t="s">
        <v>67</v>
      </c>
      <c r="B11" s="33"/>
      <c r="C11" s="34"/>
      <c r="D11" s="35"/>
      <c r="E11" s="29"/>
      <c r="F11" s="29"/>
      <c r="G11" s="29"/>
      <c r="H11" s="29"/>
      <c r="I11" s="29"/>
      <c r="J11" s="29"/>
      <c r="K11" s="29"/>
      <c r="L11" s="29"/>
      <c r="M11" s="29"/>
    </row>
    <row r="12" spans="1:13" x14ac:dyDescent="0.25">
      <c r="A12" s="85" t="s">
        <v>68</v>
      </c>
      <c r="B12" s="86"/>
      <c r="C12" s="86"/>
      <c r="D12" s="87"/>
      <c r="E12" s="29"/>
      <c r="F12" s="29"/>
      <c r="G12" s="29"/>
      <c r="H12" s="29"/>
      <c r="I12" s="29"/>
      <c r="J12" s="29"/>
      <c r="K12" s="29"/>
      <c r="L12" s="29"/>
      <c r="M12" s="29"/>
    </row>
    <row r="13" spans="1:13" x14ac:dyDescent="0.25">
      <c r="A13" s="83" t="s">
        <v>69</v>
      </c>
      <c r="B13" s="84"/>
      <c r="C13" s="37"/>
      <c r="D13" s="110">
        <f>ROUND($D$11*C13,3)</f>
        <v>0</v>
      </c>
      <c r="E13" s="29"/>
      <c r="F13" s="29"/>
      <c r="G13" s="29"/>
      <c r="H13" s="29"/>
      <c r="I13" s="29"/>
      <c r="J13" s="29"/>
      <c r="K13" s="29"/>
      <c r="L13" s="29"/>
      <c r="M13" s="29"/>
    </row>
    <row r="14" spans="1:13" x14ac:dyDescent="0.25">
      <c r="A14" s="83" t="s">
        <v>70</v>
      </c>
      <c r="B14" s="84"/>
      <c r="C14" s="37"/>
      <c r="D14" s="110">
        <f t="shared" ref="D14:D18" si="0">ROUND($D$11*C14,3)</f>
        <v>0</v>
      </c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83" t="s">
        <v>71</v>
      </c>
      <c r="B15" s="84"/>
      <c r="C15" s="37"/>
      <c r="D15" s="110">
        <f t="shared" si="0"/>
        <v>0</v>
      </c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83" t="s">
        <v>72</v>
      </c>
      <c r="B16" s="84"/>
      <c r="C16" s="37"/>
      <c r="D16" s="110">
        <f t="shared" si="0"/>
        <v>0</v>
      </c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83" t="s">
        <v>73</v>
      </c>
      <c r="B17" s="84"/>
      <c r="C17" s="37"/>
      <c r="D17" s="110">
        <f t="shared" si="0"/>
        <v>0</v>
      </c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83" t="s">
        <v>74</v>
      </c>
      <c r="B18" s="84"/>
      <c r="C18" s="37"/>
      <c r="D18" s="110">
        <f t="shared" si="0"/>
        <v>0</v>
      </c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81" t="s">
        <v>75</v>
      </c>
      <c r="B19" s="82"/>
      <c r="C19" s="112">
        <f>SUM(C13:C18)</f>
        <v>0</v>
      </c>
      <c r="D19" s="111">
        <f>SUM(D13:D18)</f>
        <v>0</v>
      </c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85" t="s">
        <v>76</v>
      </c>
      <c r="B20" s="86"/>
      <c r="C20" s="86"/>
      <c r="D20" s="87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36" t="s">
        <v>77</v>
      </c>
      <c r="B21" s="76"/>
      <c r="C21" s="37"/>
      <c r="D21" s="110">
        <f t="shared" ref="D21:D25" si="1">ROUND($D$11*C21,3)</f>
        <v>0</v>
      </c>
      <c r="E21" s="29"/>
      <c r="F21" s="29"/>
      <c r="G21" s="29"/>
      <c r="H21" s="29"/>
      <c r="I21" s="29"/>
      <c r="J21" s="29"/>
      <c r="K21" s="29"/>
      <c r="L21" s="29"/>
      <c r="M21" s="29"/>
    </row>
    <row r="22" spans="1:13" x14ac:dyDescent="0.25">
      <c r="A22" s="36" t="s">
        <v>78</v>
      </c>
      <c r="B22" s="76"/>
      <c r="C22" s="37"/>
      <c r="D22" s="110">
        <f t="shared" si="1"/>
        <v>0</v>
      </c>
      <c r="E22" s="29"/>
      <c r="F22" s="29"/>
      <c r="G22" s="29"/>
      <c r="H22" s="29"/>
      <c r="I22" s="29"/>
      <c r="J22" s="29"/>
      <c r="K22" s="29"/>
      <c r="L22" s="29"/>
      <c r="M22" s="29"/>
    </row>
    <row r="23" spans="1:13" x14ac:dyDescent="0.25">
      <c r="A23" s="36" t="s">
        <v>79</v>
      </c>
      <c r="B23" s="76"/>
      <c r="C23" s="37"/>
      <c r="D23" s="110">
        <f t="shared" si="1"/>
        <v>0</v>
      </c>
      <c r="E23" s="29"/>
      <c r="F23" s="29"/>
      <c r="G23" s="29"/>
      <c r="H23" s="29"/>
      <c r="I23" s="29"/>
      <c r="J23" s="29"/>
      <c r="K23" s="29"/>
      <c r="L23" s="29"/>
      <c r="M23" s="29"/>
    </row>
    <row r="24" spans="1:13" x14ac:dyDescent="0.25">
      <c r="A24" s="36" t="s">
        <v>80</v>
      </c>
      <c r="B24" s="76"/>
      <c r="C24" s="37"/>
      <c r="D24" s="110">
        <f t="shared" si="1"/>
        <v>0</v>
      </c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83" t="s">
        <v>81</v>
      </c>
      <c r="B25" s="84"/>
      <c r="C25" s="37"/>
      <c r="D25" s="110">
        <f t="shared" si="1"/>
        <v>0</v>
      </c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81" t="s">
        <v>82</v>
      </c>
      <c r="B26" s="82"/>
      <c r="C26" s="112">
        <f>SUM(C21:C25)</f>
        <v>0</v>
      </c>
      <c r="D26" s="111">
        <f>SUM(D21:D25)</f>
        <v>0</v>
      </c>
      <c r="E26" s="29"/>
      <c r="F26" s="29"/>
      <c r="G26" s="29"/>
      <c r="H26" s="29"/>
      <c r="I26" s="29"/>
      <c r="J26" s="29"/>
      <c r="K26" s="29"/>
      <c r="L26" s="29"/>
      <c r="M26" s="29"/>
    </row>
    <row r="27" spans="1:13" x14ac:dyDescent="0.25">
      <c r="A27" s="85" t="s">
        <v>83</v>
      </c>
      <c r="B27" s="86"/>
      <c r="C27" s="86"/>
      <c r="D27" s="87"/>
      <c r="E27" s="29"/>
      <c r="F27" s="29"/>
      <c r="G27" s="29"/>
      <c r="H27" s="29"/>
      <c r="I27" s="29"/>
      <c r="J27" s="29"/>
      <c r="K27" s="29"/>
      <c r="L27" s="29"/>
      <c r="M27" s="29"/>
    </row>
    <row r="28" spans="1:13" x14ac:dyDescent="0.25">
      <c r="A28" s="83" t="s">
        <v>84</v>
      </c>
      <c r="B28" s="84"/>
      <c r="C28" s="37"/>
      <c r="D28" s="110">
        <f t="shared" ref="D28:D33" si="2">ROUND($D$11*C28,3)</f>
        <v>0</v>
      </c>
      <c r="E28" s="29"/>
      <c r="F28" s="29"/>
      <c r="G28" s="29"/>
      <c r="H28" s="29"/>
      <c r="I28" s="29"/>
      <c r="J28" s="29"/>
      <c r="K28" s="29"/>
      <c r="L28" s="29"/>
      <c r="M28" s="29"/>
    </row>
    <row r="29" spans="1:13" x14ac:dyDescent="0.25">
      <c r="A29" s="83" t="s">
        <v>85</v>
      </c>
      <c r="B29" s="84"/>
      <c r="C29" s="37"/>
      <c r="D29" s="110">
        <f t="shared" si="2"/>
        <v>0</v>
      </c>
      <c r="E29" s="29"/>
      <c r="F29" s="29"/>
      <c r="G29" s="29"/>
      <c r="H29" s="29"/>
      <c r="I29" s="29"/>
      <c r="J29" s="29"/>
      <c r="K29" s="29"/>
      <c r="L29" s="29"/>
      <c r="M29" s="29"/>
    </row>
    <row r="30" spans="1:13" x14ac:dyDescent="0.25">
      <c r="A30" s="83" t="s">
        <v>86</v>
      </c>
      <c r="B30" s="84"/>
      <c r="C30" s="37"/>
      <c r="D30" s="110">
        <f t="shared" si="2"/>
        <v>0</v>
      </c>
      <c r="E30" s="29"/>
      <c r="F30" s="29"/>
      <c r="G30" s="29"/>
      <c r="H30" s="29"/>
      <c r="I30" s="29"/>
      <c r="J30" s="29"/>
      <c r="K30" s="29"/>
      <c r="L30" s="29"/>
      <c r="M30" s="29"/>
    </row>
    <row r="31" spans="1:13" x14ac:dyDescent="0.25">
      <c r="A31" s="83" t="s">
        <v>87</v>
      </c>
      <c r="B31" s="84"/>
      <c r="C31" s="37"/>
      <c r="D31" s="110">
        <f t="shared" si="2"/>
        <v>0</v>
      </c>
      <c r="E31" s="29"/>
      <c r="F31" s="29"/>
      <c r="G31" s="29"/>
      <c r="H31" s="29"/>
      <c r="I31" s="29"/>
      <c r="J31" s="29"/>
      <c r="K31" s="29"/>
      <c r="L31" s="29"/>
      <c r="M31" s="29"/>
    </row>
    <row r="32" spans="1:13" x14ac:dyDescent="0.25">
      <c r="A32" s="83" t="s">
        <v>88</v>
      </c>
      <c r="B32" s="84"/>
      <c r="C32" s="37"/>
      <c r="D32" s="110">
        <f t="shared" si="2"/>
        <v>0</v>
      </c>
      <c r="E32" s="29"/>
      <c r="F32" s="29"/>
      <c r="G32" s="29"/>
      <c r="H32" s="29"/>
      <c r="I32" s="29"/>
      <c r="J32" s="29"/>
      <c r="K32" s="29"/>
      <c r="L32" s="29"/>
      <c r="M32" s="29"/>
    </row>
    <row r="33" spans="1:13" x14ac:dyDescent="0.25">
      <c r="A33" s="83" t="s">
        <v>89</v>
      </c>
      <c r="B33" s="84"/>
      <c r="C33" s="37"/>
      <c r="D33" s="110">
        <f t="shared" si="2"/>
        <v>0</v>
      </c>
      <c r="E33" s="29"/>
      <c r="F33" s="29"/>
      <c r="G33" s="29"/>
      <c r="H33" s="29"/>
      <c r="I33" s="29"/>
      <c r="J33" s="29"/>
      <c r="K33" s="29"/>
      <c r="L33" s="29"/>
      <c r="M33" s="29"/>
    </row>
    <row r="34" spans="1:13" x14ac:dyDescent="0.25">
      <c r="A34" s="81" t="s">
        <v>90</v>
      </c>
      <c r="B34" s="82"/>
      <c r="C34" s="112">
        <f>SUM(C28:C33)</f>
        <v>0</v>
      </c>
      <c r="D34" s="111">
        <f>SUM(D28:D33)</f>
        <v>0</v>
      </c>
      <c r="E34" s="29"/>
      <c r="F34" s="29"/>
      <c r="G34" s="29"/>
      <c r="H34" s="29"/>
      <c r="I34" s="29"/>
      <c r="J34" s="29"/>
      <c r="K34" s="29"/>
      <c r="L34" s="29"/>
      <c r="M34" s="29"/>
    </row>
    <row r="35" spans="1:13" x14ac:dyDescent="0.25">
      <c r="A35" s="85" t="s">
        <v>91</v>
      </c>
      <c r="B35" s="86"/>
      <c r="C35" s="86"/>
      <c r="D35" s="87"/>
      <c r="E35" s="29"/>
      <c r="F35" s="29"/>
      <c r="G35" s="29"/>
      <c r="H35" s="29"/>
      <c r="I35" s="29"/>
      <c r="J35" s="29"/>
      <c r="K35" s="29"/>
      <c r="L35" s="29"/>
      <c r="M35" s="29"/>
    </row>
    <row r="36" spans="1:13" x14ac:dyDescent="0.25">
      <c r="A36" s="83" t="s">
        <v>92</v>
      </c>
      <c r="B36" s="84"/>
      <c r="C36" s="37"/>
      <c r="D36" s="110">
        <f t="shared" ref="D36:D43" si="3">ROUND($D$11*C36,3)</f>
        <v>0</v>
      </c>
      <c r="E36" s="29"/>
      <c r="F36" s="29"/>
      <c r="G36" s="29"/>
      <c r="H36" s="29"/>
      <c r="I36" s="29"/>
      <c r="J36" s="29"/>
      <c r="K36" s="29"/>
      <c r="L36" s="29"/>
      <c r="M36" s="29"/>
    </row>
    <row r="37" spans="1:13" x14ac:dyDescent="0.25">
      <c r="A37" s="83" t="s">
        <v>93</v>
      </c>
      <c r="B37" s="84"/>
      <c r="C37" s="37"/>
      <c r="D37" s="110">
        <f t="shared" si="3"/>
        <v>0</v>
      </c>
      <c r="E37" s="29"/>
      <c r="F37" s="29"/>
      <c r="G37" s="29"/>
      <c r="H37" s="29"/>
      <c r="I37" s="29"/>
      <c r="J37" s="29"/>
      <c r="K37" s="29"/>
      <c r="L37" s="29"/>
      <c r="M37" s="29"/>
    </row>
    <row r="38" spans="1:13" x14ac:dyDescent="0.25">
      <c r="A38" s="83" t="s">
        <v>94</v>
      </c>
      <c r="B38" s="84"/>
      <c r="C38" s="37"/>
      <c r="D38" s="110">
        <f t="shared" si="3"/>
        <v>0</v>
      </c>
      <c r="E38" s="29"/>
      <c r="F38" s="29"/>
      <c r="G38" s="29"/>
      <c r="H38" s="29"/>
      <c r="I38" s="29"/>
      <c r="J38" s="29"/>
      <c r="K38" s="29"/>
      <c r="L38" s="29"/>
      <c r="M38" s="29"/>
    </row>
    <row r="39" spans="1:13" x14ac:dyDescent="0.25">
      <c r="A39" s="83" t="s">
        <v>95</v>
      </c>
      <c r="B39" s="84"/>
      <c r="C39" s="37"/>
      <c r="D39" s="110">
        <f t="shared" si="3"/>
        <v>0</v>
      </c>
      <c r="E39" s="29"/>
      <c r="F39" s="29"/>
      <c r="G39" s="29"/>
      <c r="H39" s="29"/>
      <c r="I39" s="29"/>
      <c r="J39" s="29"/>
      <c r="K39" s="29"/>
      <c r="L39" s="29"/>
      <c r="M39" s="29"/>
    </row>
    <row r="40" spans="1:13" x14ac:dyDescent="0.25">
      <c r="A40" s="83" t="s">
        <v>96</v>
      </c>
      <c r="B40" s="84"/>
      <c r="C40" s="37"/>
      <c r="D40" s="110">
        <f t="shared" si="3"/>
        <v>0</v>
      </c>
      <c r="E40" s="29"/>
      <c r="F40" s="29"/>
      <c r="G40" s="29"/>
      <c r="H40" s="29"/>
      <c r="I40" s="29"/>
      <c r="J40" s="29"/>
      <c r="K40" s="29"/>
      <c r="L40" s="29"/>
      <c r="M40" s="29"/>
    </row>
    <row r="41" spans="1:13" x14ac:dyDescent="0.25">
      <c r="A41" s="83" t="s">
        <v>97</v>
      </c>
      <c r="B41" s="84"/>
      <c r="C41" s="37"/>
      <c r="D41" s="110">
        <f t="shared" si="3"/>
        <v>0</v>
      </c>
      <c r="E41" s="29"/>
      <c r="F41" s="29"/>
      <c r="G41" s="29"/>
      <c r="H41" s="29"/>
      <c r="I41" s="29"/>
      <c r="J41" s="29"/>
      <c r="K41" s="29"/>
      <c r="L41" s="29"/>
      <c r="M41" s="29"/>
    </row>
    <row r="42" spans="1:13" x14ac:dyDescent="0.25">
      <c r="A42" s="83" t="s">
        <v>98</v>
      </c>
      <c r="B42" s="84"/>
      <c r="C42" s="37"/>
      <c r="D42" s="110">
        <f t="shared" si="3"/>
        <v>0</v>
      </c>
      <c r="E42" s="29"/>
      <c r="F42" s="29"/>
      <c r="G42" s="29"/>
      <c r="H42" s="29"/>
      <c r="I42" s="29"/>
      <c r="J42" s="29"/>
      <c r="K42" s="29"/>
      <c r="L42" s="29"/>
      <c r="M42" s="29"/>
    </row>
    <row r="43" spans="1:13" x14ac:dyDescent="0.25">
      <c r="A43" s="83" t="s">
        <v>99</v>
      </c>
      <c r="B43" s="84"/>
      <c r="C43" s="37"/>
      <c r="D43" s="110">
        <f t="shared" si="3"/>
        <v>0</v>
      </c>
      <c r="E43" s="29"/>
      <c r="F43" s="29"/>
      <c r="G43" s="29"/>
      <c r="H43" s="29"/>
      <c r="I43" s="29"/>
      <c r="J43" s="29"/>
      <c r="K43" s="29"/>
      <c r="L43" s="29"/>
      <c r="M43" s="29"/>
    </row>
    <row r="44" spans="1:13" x14ac:dyDescent="0.25">
      <c r="A44" s="81" t="s">
        <v>100</v>
      </c>
      <c r="B44" s="82"/>
      <c r="C44" s="112">
        <f>SUM(C36:C43)</f>
        <v>0</v>
      </c>
      <c r="D44" s="111">
        <f>SUM(D36:D43)</f>
        <v>0</v>
      </c>
      <c r="E44" s="29"/>
      <c r="F44" s="29"/>
      <c r="G44" s="29"/>
      <c r="H44" s="29"/>
      <c r="I44" s="29"/>
      <c r="J44" s="29"/>
      <c r="K44" s="29"/>
      <c r="L44" s="29"/>
      <c r="M44" s="29"/>
    </row>
    <row r="45" spans="1:13" x14ac:dyDescent="0.25">
      <c r="A45" s="85" t="s">
        <v>101</v>
      </c>
      <c r="B45" s="86"/>
      <c r="C45" s="86"/>
      <c r="D45" s="87"/>
      <c r="E45" s="29"/>
      <c r="F45" s="29"/>
      <c r="G45" s="29"/>
      <c r="H45" s="29"/>
      <c r="I45" s="29"/>
      <c r="J45" s="29"/>
      <c r="K45" s="29"/>
      <c r="L45" s="29"/>
      <c r="M45" s="29"/>
    </row>
    <row r="46" spans="1:13" ht="15.75" thickBot="1" x14ac:dyDescent="0.3">
      <c r="A46" s="88" t="s">
        <v>102</v>
      </c>
      <c r="B46" s="89"/>
      <c r="C46" s="37"/>
      <c r="D46" s="110">
        <f>ROUND($D$11*C46,3)</f>
        <v>0</v>
      </c>
      <c r="E46" s="29"/>
      <c r="F46" s="29"/>
      <c r="G46" s="29"/>
      <c r="H46" s="29"/>
      <c r="I46" s="29"/>
      <c r="J46" s="29"/>
      <c r="K46" s="29"/>
      <c r="L46" s="29"/>
      <c r="M46" s="29"/>
    </row>
    <row r="47" spans="1:13" ht="26.25" customHeight="1" thickBot="1" x14ac:dyDescent="0.3">
      <c r="A47" s="79" t="s">
        <v>103</v>
      </c>
      <c r="B47" s="80"/>
      <c r="C47" s="117"/>
      <c r="D47" s="113">
        <f>ROUND(SUM(D44,D34,D26,D19,D11,D46),2)</f>
        <v>0</v>
      </c>
      <c r="E47" s="29"/>
      <c r="F47" s="29"/>
      <c r="G47" s="29"/>
      <c r="H47" s="29"/>
      <c r="I47" s="29"/>
      <c r="J47" s="29"/>
      <c r="K47" s="29"/>
      <c r="L47" s="29"/>
      <c r="M47" s="29"/>
    </row>
    <row r="48" spans="1:13" ht="26.25" customHeight="1" thickBot="1" x14ac:dyDescent="0.3">
      <c r="A48" s="77" t="s">
        <v>104</v>
      </c>
      <c r="B48" s="78"/>
      <c r="C48" s="38"/>
      <c r="D48" s="114">
        <f>ROUND(D47*C48,3)</f>
        <v>0</v>
      </c>
      <c r="E48" s="29"/>
      <c r="F48" s="29"/>
      <c r="G48" s="29"/>
      <c r="H48" s="29"/>
      <c r="I48" s="29"/>
      <c r="J48" s="29"/>
      <c r="K48" s="29"/>
      <c r="L48" s="29"/>
      <c r="M48" s="29"/>
    </row>
    <row r="49" spans="1:13" ht="26.25" customHeight="1" thickBot="1" x14ac:dyDescent="0.3">
      <c r="A49" s="79" t="s">
        <v>105</v>
      </c>
      <c r="B49" s="80"/>
      <c r="C49" s="116"/>
      <c r="D49" s="113">
        <f>ROUND(SUM(D47:D48),2)</f>
        <v>0</v>
      </c>
      <c r="E49" s="29"/>
      <c r="F49" s="29"/>
      <c r="G49" s="29"/>
      <c r="H49" s="29"/>
      <c r="I49" s="29"/>
      <c r="J49" s="29"/>
      <c r="K49" s="29"/>
      <c r="L49" s="29"/>
      <c r="M49" s="29"/>
    </row>
    <row r="50" spans="1:13" x14ac:dyDescent="0.25">
      <c r="A50" s="29"/>
      <c r="B50" s="29"/>
      <c r="C50" s="29"/>
      <c r="D50" s="115"/>
      <c r="E50" s="29"/>
      <c r="F50" s="29"/>
      <c r="G50" s="29"/>
      <c r="H50" s="29"/>
      <c r="I50" s="29"/>
      <c r="J50" s="29"/>
      <c r="K50" s="29"/>
      <c r="L50" s="29"/>
      <c r="M50" s="29"/>
    </row>
    <row r="51" spans="1:13" x14ac:dyDescent="0.25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</row>
    <row r="52" spans="1:13" x14ac:dyDescent="0.25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</row>
    <row r="53" spans="1:13" x14ac:dyDescent="0.25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</row>
    <row r="54" spans="1:13" x14ac:dyDescent="0.25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</row>
    <row r="55" spans="1:13" x14ac:dyDescent="0.25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</row>
    <row r="56" spans="1:13" x14ac:dyDescent="0.25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</row>
    <row r="57" spans="1:13" x14ac:dyDescent="0.25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</row>
    <row r="58" spans="1:13" x14ac:dyDescent="0.25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</row>
    <row r="59" spans="1:13" x14ac:dyDescent="0.25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</row>
    <row r="60" spans="1:13" x14ac:dyDescent="0.25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</row>
    <row r="61" spans="1:13" x14ac:dyDescent="0.25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</row>
    <row r="62" spans="1:13" x14ac:dyDescent="0.25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</row>
    <row r="63" spans="1:13" x14ac:dyDescent="0.25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</row>
    <row r="64" spans="1:13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</row>
    <row r="65" spans="1:13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</row>
    <row r="66" spans="1:13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</row>
    <row r="67" spans="1:13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</row>
    <row r="68" spans="1:13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</row>
    <row r="69" spans="1:13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</row>
    <row r="70" spans="1:13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</row>
    <row r="71" spans="1:13" x14ac:dyDescent="0.25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</row>
    <row r="72" spans="1:13" x14ac:dyDescent="0.25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</row>
    <row r="73" spans="1:13" x14ac:dyDescent="0.25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</row>
    <row r="74" spans="1:13" x14ac:dyDescent="0.25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</row>
    <row r="75" spans="1:13" x14ac:dyDescent="0.25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</row>
    <row r="76" spans="1:13" x14ac:dyDescent="0.25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</row>
    <row r="77" spans="1:13" x14ac:dyDescent="0.25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</row>
    <row r="78" spans="1:13" x14ac:dyDescent="0.25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</row>
    <row r="79" spans="1:13" x14ac:dyDescent="0.25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</row>
    <row r="80" spans="1:13" x14ac:dyDescent="0.25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</row>
    <row r="81" spans="1:13" x14ac:dyDescent="0.25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</row>
    <row r="82" spans="1:13" x14ac:dyDescent="0.25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</row>
    <row r="83" spans="1:13" x14ac:dyDescent="0.25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</row>
    <row r="84" spans="1:13" x14ac:dyDescent="0.25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</row>
    <row r="85" spans="1:13" x14ac:dyDescent="0.25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</row>
    <row r="86" spans="1:13" x14ac:dyDescent="0.25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</row>
    <row r="87" spans="1:13" x14ac:dyDescent="0.25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</row>
    <row r="88" spans="1:13" x14ac:dyDescent="0.25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</row>
    <row r="89" spans="1:13" x14ac:dyDescent="0.25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</row>
    <row r="90" spans="1:13" x14ac:dyDescent="0.25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</row>
    <row r="91" spans="1:13" x14ac:dyDescent="0.25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</row>
    <row r="92" spans="1:13" x14ac:dyDescent="0.25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</row>
    <row r="93" spans="1:13" x14ac:dyDescent="0.25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</row>
    <row r="94" spans="1:13" x14ac:dyDescent="0.25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</row>
    <row r="95" spans="1:13" x14ac:dyDescent="0.25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</row>
    <row r="96" spans="1:13" x14ac:dyDescent="0.25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</row>
    <row r="97" spans="1:13" x14ac:dyDescent="0.25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</row>
    <row r="98" spans="1:13" x14ac:dyDescent="0.25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</row>
    <row r="99" spans="1:13" x14ac:dyDescent="0.25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</row>
    <row r="100" spans="1:13" x14ac:dyDescent="0.25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</row>
    <row r="101" spans="1:13" x14ac:dyDescent="0.25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</row>
    <row r="102" spans="1:13" x14ac:dyDescent="0.25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</row>
    <row r="103" spans="1:13" x14ac:dyDescent="0.25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</row>
    <row r="104" spans="1:13" x14ac:dyDescent="0.25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</row>
    <row r="105" spans="1:13" x14ac:dyDescent="0.25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</row>
    <row r="106" spans="1:13" x14ac:dyDescent="0.25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</row>
    <row r="107" spans="1:13" x14ac:dyDescent="0.25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</row>
    <row r="108" spans="1:13" x14ac:dyDescent="0.25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</row>
    <row r="109" spans="1:13" x14ac:dyDescent="0.25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</row>
    <row r="110" spans="1:13" x14ac:dyDescent="0.25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</row>
    <row r="111" spans="1:13" x14ac:dyDescent="0.25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</row>
    <row r="112" spans="1:13" x14ac:dyDescent="0.25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</row>
    <row r="113" spans="1:13" x14ac:dyDescent="0.25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</row>
    <row r="114" spans="1:13" x14ac:dyDescent="0.25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</row>
    <row r="115" spans="1:13" x14ac:dyDescent="0.25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</row>
    <row r="116" spans="1:13" x14ac:dyDescent="0.25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</row>
    <row r="117" spans="1:13" x14ac:dyDescent="0.25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</row>
    <row r="118" spans="1:13" x14ac:dyDescent="0.25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</row>
    <row r="119" spans="1:13" x14ac:dyDescent="0.25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</row>
    <row r="120" spans="1:13" x14ac:dyDescent="0.25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</row>
    <row r="121" spans="1:13" x14ac:dyDescent="0.25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</row>
    <row r="122" spans="1:13" x14ac:dyDescent="0.25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</row>
    <row r="123" spans="1:13" x14ac:dyDescent="0.25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</row>
    <row r="124" spans="1:13" x14ac:dyDescent="0.25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</row>
    <row r="125" spans="1:13" x14ac:dyDescent="0.25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</row>
    <row r="126" spans="1:13" x14ac:dyDescent="0.25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</row>
    <row r="127" spans="1:13" x14ac:dyDescent="0.25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</row>
    <row r="128" spans="1:13" x14ac:dyDescent="0.25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</row>
    <row r="129" spans="1:13" x14ac:dyDescent="0.25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</row>
    <row r="130" spans="1:13" x14ac:dyDescent="0.25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</row>
    <row r="131" spans="1:13" x14ac:dyDescent="0.25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</row>
    <row r="132" spans="1:13" x14ac:dyDescent="0.25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</row>
    <row r="133" spans="1:13" x14ac:dyDescent="0.25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</row>
    <row r="134" spans="1:13" x14ac:dyDescent="0.25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</row>
    <row r="135" spans="1:13" x14ac:dyDescent="0.25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</row>
    <row r="136" spans="1:13" x14ac:dyDescent="0.25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</row>
    <row r="137" spans="1:13" x14ac:dyDescent="0.25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</row>
    <row r="138" spans="1:13" x14ac:dyDescent="0.25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</row>
    <row r="139" spans="1:13" x14ac:dyDescent="0.25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</row>
    <row r="140" spans="1:13" x14ac:dyDescent="0.25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</row>
    <row r="141" spans="1:13" x14ac:dyDescent="0.25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</row>
    <row r="142" spans="1:13" x14ac:dyDescent="0.25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</row>
    <row r="143" spans="1:13" x14ac:dyDescent="0.25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</row>
    <row r="144" spans="1:13" x14ac:dyDescent="0.25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</row>
    <row r="145" spans="1:13" x14ac:dyDescent="0.25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</row>
    <row r="146" spans="1:13" x14ac:dyDescent="0.25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</row>
    <row r="147" spans="1:13" x14ac:dyDescent="0.25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</row>
    <row r="148" spans="1:13" x14ac:dyDescent="0.25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</row>
    <row r="149" spans="1:13" x14ac:dyDescent="0.25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</row>
    <row r="150" spans="1:13" x14ac:dyDescent="0.25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</row>
    <row r="151" spans="1:13" x14ac:dyDescent="0.25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</row>
    <row r="152" spans="1:13" x14ac:dyDescent="0.25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</row>
    <row r="153" spans="1:13" x14ac:dyDescent="0.25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</row>
    <row r="154" spans="1:13" x14ac:dyDescent="0.25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</row>
    <row r="155" spans="1:13" x14ac:dyDescent="0.25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</row>
    <row r="156" spans="1:13" x14ac:dyDescent="0.25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</row>
    <row r="157" spans="1:13" x14ac:dyDescent="0.25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</row>
    <row r="158" spans="1:13" x14ac:dyDescent="0.25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</row>
    <row r="159" spans="1:13" x14ac:dyDescent="0.25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</row>
    <row r="160" spans="1:13" x14ac:dyDescent="0.25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</row>
    <row r="161" spans="1:13" x14ac:dyDescent="0.25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</row>
    <row r="162" spans="1:13" x14ac:dyDescent="0.25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</row>
    <row r="163" spans="1:13" x14ac:dyDescent="0.25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</row>
    <row r="164" spans="1:13" x14ac:dyDescent="0.25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</row>
    <row r="165" spans="1:13" x14ac:dyDescent="0.25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</row>
    <row r="166" spans="1:13" x14ac:dyDescent="0.25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</row>
    <row r="167" spans="1:13" x14ac:dyDescent="0.25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</row>
    <row r="168" spans="1:13" x14ac:dyDescent="0.25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</row>
    <row r="169" spans="1:13" x14ac:dyDescent="0.25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</row>
    <row r="170" spans="1:13" x14ac:dyDescent="0.25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</row>
    <row r="171" spans="1:13" x14ac:dyDescent="0.25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</row>
    <row r="172" spans="1:13" x14ac:dyDescent="0.25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</row>
    <row r="173" spans="1:13" x14ac:dyDescent="0.25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</row>
    <row r="174" spans="1:13" x14ac:dyDescent="0.25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</row>
  </sheetData>
  <sheetProtection algorithmName="SHA-512" hashValue="0T8wRwCiYzH1uKcgdRzoENRX6MNUqMT1tAIDAOBmmLrdRcljnjMlNgUq/hSuRWlL4wVjD4Td5OeITJDSDNt4AQ==" saltValue="+cDP5Q4DkLL5lz/nDyEMJQ==" spinCount="100000" sheet="1" objects="1" scenarios="1"/>
  <mergeCells count="35">
    <mergeCell ref="C2:D2"/>
    <mergeCell ref="A12:D12"/>
    <mergeCell ref="A20:D20"/>
    <mergeCell ref="A27:D27"/>
    <mergeCell ref="A28:B28"/>
    <mergeCell ref="A25:B25"/>
    <mergeCell ref="A13:B13"/>
    <mergeCell ref="A14:B14"/>
    <mergeCell ref="A15:B15"/>
    <mergeCell ref="A16:B16"/>
    <mergeCell ref="A17:B17"/>
    <mergeCell ref="A18:B18"/>
    <mergeCell ref="A19:B19"/>
    <mergeCell ref="A46:B46"/>
    <mergeCell ref="A47:B47"/>
    <mergeCell ref="A33:B33"/>
    <mergeCell ref="A26:B26"/>
    <mergeCell ref="A29:B29"/>
    <mergeCell ref="A30:B30"/>
    <mergeCell ref="A31:B31"/>
    <mergeCell ref="A32:B32"/>
    <mergeCell ref="A48:B48"/>
    <mergeCell ref="A49:B49"/>
    <mergeCell ref="A34:B34"/>
    <mergeCell ref="A44:B44"/>
    <mergeCell ref="A36:B36"/>
    <mergeCell ref="A37:B37"/>
    <mergeCell ref="A38:B38"/>
    <mergeCell ref="A39:B39"/>
    <mergeCell ref="A40:B40"/>
    <mergeCell ref="A41:B41"/>
    <mergeCell ref="A42:B42"/>
    <mergeCell ref="A43:B43"/>
    <mergeCell ref="A45:D45"/>
    <mergeCell ref="A35:D3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74"/>
  <sheetViews>
    <sheetView workbookViewId="0">
      <selection activeCell="D11" sqref="D11"/>
    </sheetView>
  </sheetViews>
  <sheetFormatPr baseColWidth="10" defaultRowHeight="15" x14ac:dyDescent="0.25"/>
  <cols>
    <col min="1" max="1" width="54.28515625" bestFit="1" customWidth="1"/>
    <col min="2" max="2" width="32.7109375" customWidth="1"/>
    <col min="3" max="3" width="14.28515625" customWidth="1"/>
    <col min="4" max="4" width="18.42578125" customWidth="1"/>
  </cols>
  <sheetData>
    <row r="1" spans="1:13" x14ac:dyDescent="0.25">
      <c r="A1" s="28" t="s">
        <v>60</v>
      </c>
      <c r="B1" s="28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5">
      <c r="A2" s="11" t="s">
        <v>2</v>
      </c>
      <c r="B2" s="11"/>
      <c r="C2" s="90" t="s">
        <v>184</v>
      </c>
      <c r="D2" s="91"/>
      <c r="E2" s="29"/>
      <c r="F2" s="29"/>
      <c r="G2" s="29"/>
      <c r="H2" s="29"/>
      <c r="I2" s="29"/>
      <c r="J2" s="29"/>
      <c r="K2" s="29"/>
      <c r="L2" s="29"/>
      <c r="M2" s="29"/>
    </row>
    <row r="3" spans="1:13" x14ac:dyDescent="0.25">
      <c r="A3" s="11"/>
      <c r="B3" s="11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5">
      <c r="A4" s="73" t="s">
        <v>180</v>
      </c>
      <c r="B4" s="11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x14ac:dyDescent="0.25">
      <c r="A5" s="11"/>
      <c r="B5" s="11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x14ac:dyDescent="0.25">
      <c r="A6" s="11" t="s">
        <v>61</v>
      </c>
      <c r="B6" s="11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x14ac:dyDescent="0.25">
      <c r="A7" s="11" t="s">
        <v>62</v>
      </c>
      <c r="B7" s="11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x14ac:dyDescent="0.25">
      <c r="A8" s="11" t="s">
        <v>63</v>
      </c>
      <c r="B8" s="11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 ht="15.75" thickBot="1" x14ac:dyDescent="0.3">
      <c r="A9" s="11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3" ht="26.25" thickBot="1" x14ac:dyDescent="0.3">
      <c r="A10" s="30" t="s">
        <v>64</v>
      </c>
      <c r="B10" s="31" t="s">
        <v>165</v>
      </c>
      <c r="C10" s="31" t="s">
        <v>65</v>
      </c>
      <c r="D10" s="32" t="s">
        <v>66</v>
      </c>
      <c r="E10" s="29"/>
      <c r="F10" s="29"/>
      <c r="G10" s="29"/>
      <c r="H10" s="29"/>
      <c r="I10" s="29"/>
      <c r="J10" s="29"/>
      <c r="K10" s="29"/>
      <c r="L10" s="29"/>
      <c r="M10" s="29"/>
    </row>
    <row r="11" spans="1:13" ht="21.75" customHeight="1" x14ac:dyDescent="0.25">
      <c r="A11" s="33" t="s">
        <v>67</v>
      </c>
      <c r="B11" s="33"/>
      <c r="C11" s="34"/>
      <c r="D11" s="35"/>
      <c r="E11" s="29"/>
      <c r="F11" s="29"/>
      <c r="G11" s="29"/>
      <c r="H11" s="29"/>
      <c r="I11" s="29"/>
      <c r="J11" s="29"/>
      <c r="K11" s="29"/>
      <c r="L11" s="29"/>
      <c r="M11" s="29"/>
    </row>
    <row r="12" spans="1:13" x14ac:dyDescent="0.25">
      <c r="A12" s="85" t="s">
        <v>68</v>
      </c>
      <c r="B12" s="86"/>
      <c r="C12" s="86"/>
      <c r="D12" s="87"/>
      <c r="E12" s="29"/>
      <c r="F12" s="29"/>
      <c r="G12" s="29"/>
      <c r="H12" s="29"/>
      <c r="I12" s="29"/>
      <c r="J12" s="29"/>
      <c r="K12" s="29"/>
      <c r="L12" s="29"/>
      <c r="M12" s="29"/>
    </row>
    <row r="13" spans="1:13" x14ac:dyDescent="0.25">
      <c r="A13" s="83" t="s">
        <v>69</v>
      </c>
      <c r="B13" s="84"/>
      <c r="C13" s="37"/>
      <c r="D13" s="110">
        <f>ROUND($D$11*C13,3)</f>
        <v>0</v>
      </c>
      <c r="E13" s="29"/>
      <c r="F13" s="29"/>
      <c r="G13" s="29"/>
      <c r="H13" s="29"/>
      <c r="I13" s="29"/>
      <c r="J13" s="29"/>
      <c r="K13" s="29"/>
      <c r="L13" s="29"/>
      <c r="M13" s="29"/>
    </row>
    <row r="14" spans="1:13" x14ac:dyDescent="0.25">
      <c r="A14" s="83" t="s">
        <v>70</v>
      </c>
      <c r="B14" s="84"/>
      <c r="C14" s="37"/>
      <c r="D14" s="110">
        <f t="shared" ref="D14:D18" si="0">ROUND($D$11*C14,3)</f>
        <v>0</v>
      </c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83" t="s">
        <v>71</v>
      </c>
      <c r="B15" s="84"/>
      <c r="C15" s="37"/>
      <c r="D15" s="110">
        <f t="shared" si="0"/>
        <v>0</v>
      </c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83" t="s">
        <v>72</v>
      </c>
      <c r="B16" s="84"/>
      <c r="C16" s="37"/>
      <c r="D16" s="110">
        <f t="shared" si="0"/>
        <v>0</v>
      </c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83" t="s">
        <v>73</v>
      </c>
      <c r="B17" s="84"/>
      <c r="C17" s="37"/>
      <c r="D17" s="110">
        <f t="shared" si="0"/>
        <v>0</v>
      </c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83" t="s">
        <v>74</v>
      </c>
      <c r="B18" s="84"/>
      <c r="C18" s="37"/>
      <c r="D18" s="110">
        <f t="shared" si="0"/>
        <v>0</v>
      </c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81" t="s">
        <v>75</v>
      </c>
      <c r="B19" s="82"/>
      <c r="C19" s="112">
        <f>SUM(C13:C18)</f>
        <v>0</v>
      </c>
      <c r="D19" s="111">
        <f>SUM(D13:D18)</f>
        <v>0</v>
      </c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85" t="s">
        <v>76</v>
      </c>
      <c r="B20" s="86"/>
      <c r="C20" s="86"/>
      <c r="D20" s="87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36" t="s">
        <v>77</v>
      </c>
      <c r="B21" s="76"/>
      <c r="C21" s="37"/>
      <c r="D21" s="110">
        <f t="shared" ref="D21:D25" si="1">ROUND($D$11*C21,3)</f>
        <v>0</v>
      </c>
      <c r="E21" s="29"/>
      <c r="F21" s="29"/>
      <c r="G21" s="29"/>
      <c r="H21" s="29"/>
      <c r="I21" s="29"/>
      <c r="J21" s="29"/>
      <c r="K21" s="29"/>
      <c r="L21" s="29"/>
      <c r="M21" s="29"/>
    </row>
    <row r="22" spans="1:13" x14ac:dyDescent="0.25">
      <c r="A22" s="36" t="s">
        <v>78</v>
      </c>
      <c r="B22" s="76"/>
      <c r="C22" s="37"/>
      <c r="D22" s="110">
        <f t="shared" si="1"/>
        <v>0</v>
      </c>
      <c r="E22" s="29"/>
      <c r="F22" s="29"/>
      <c r="G22" s="29"/>
      <c r="H22" s="29"/>
      <c r="I22" s="29"/>
      <c r="J22" s="29"/>
      <c r="K22" s="29"/>
      <c r="L22" s="29"/>
      <c r="M22" s="29"/>
    </row>
    <row r="23" spans="1:13" x14ac:dyDescent="0.25">
      <c r="A23" s="36" t="s">
        <v>79</v>
      </c>
      <c r="B23" s="76"/>
      <c r="C23" s="37"/>
      <c r="D23" s="110">
        <f t="shared" si="1"/>
        <v>0</v>
      </c>
      <c r="E23" s="29"/>
      <c r="F23" s="29"/>
      <c r="G23" s="29"/>
      <c r="H23" s="29"/>
      <c r="I23" s="29"/>
      <c r="J23" s="29"/>
      <c r="K23" s="29"/>
      <c r="L23" s="29"/>
      <c r="M23" s="29"/>
    </row>
    <row r="24" spans="1:13" x14ac:dyDescent="0.25">
      <c r="A24" s="36" t="s">
        <v>80</v>
      </c>
      <c r="B24" s="76"/>
      <c r="C24" s="37"/>
      <c r="D24" s="110">
        <f t="shared" si="1"/>
        <v>0</v>
      </c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83" t="s">
        <v>81</v>
      </c>
      <c r="B25" s="84"/>
      <c r="C25" s="37"/>
      <c r="D25" s="110">
        <f t="shared" si="1"/>
        <v>0</v>
      </c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81" t="s">
        <v>82</v>
      </c>
      <c r="B26" s="82"/>
      <c r="C26" s="112">
        <f>SUM(C21:C25)</f>
        <v>0</v>
      </c>
      <c r="D26" s="111">
        <f>SUM(D21:D25)</f>
        <v>0</v>
      </c>
      <c r="E26" s="29"/>
      <c r="F26" s="29"/>
      <c r="G26" s="29"/>
      <c r="H26" s="29"/>
      <c r="I26" s="29"/>
      <c r="J26" s="29"/>
      <c r="K26" s="29"/>
      <c r="L26" s="29"/>
      <c r="M26" s="29"/>
    </row>
    <row r="27" spans="1:13" x14ac:dyDescent="0.25">
      <c r="A27" s="85" t="s">
        <v>83</v>
      </c>
      <c r="B27" s="86"/>
      <c r="C27" s="86"/>
      <c r="D27" s="87"/>
      <c r="E27" s="29"/>
      <c r="F27" s="29"/>
      <c r="G27" s="29"/>
      <c r="H27" s="29"/>
      <c r="I27" s="29"/>
      <c r="J27" s="29"/>
      <c r="K27" s="29"/>
      <c r="L27" s="29"/>
      <c r="M27" s="29"/>
    </row>
    <row r="28" spans="1:13" x14ac:dyDescent="0.25">
      <c r="A28" s="83" t="s">
        <v>84</v>
      </c>
      <c r="B28" s="84"/>
      <c r="C28" s="37"/>
      <c r="D28" s="110">
        <f t="shared" ref="D28:D33" si="2">ROUND($D$11*C28,3)</f>
        <v>0</v>
      </c>
      <c r="E28" s="29"/>
      <c r="F28" s="29"/>
      <c r="G28" s="29"/>
      <c r="H28" s="29"/>
      <c r="I28" s="29"/>
      <c r="J28" s="29"/>
      <c r="K28" s="29"/>
      <c r="L28" s="29"/>
      <c r="M28" s="29"/>
    </row>
    <row r="29" spans="1:13" x14ac:dyDescent="0.25">
      <c r="A29" s="83" t="s">
        <v>85</v>
      </c>
      <c r="B29" s="84"/>
      <c r="C29" s="37"/>
      <c r="D29" s="110">
        <f t="shared" si="2"/>
        <v>0</v>
      </c>
      <c r="E29" s="29"/>
      <c r="F29" s="29"/>
      <c r="G29" s="29"/>
      <c r="H29" s="29"/>
      <c r="I29" s="29"/>
      <c r="J29" s="29"/>
      <c r="K29" s="29"/>
      <c r="L29" s="29"/>
      <c r="M29" s="29"/>
    </row>
    <row r="30" spans="1:13" x14ac:dyDescent="0.25">
      <c r="A30" s="83" t="s">
        <v>86</v>
      </c>
      <c r="B30" s="84"/>
      <c r="C30" s="37"/>
      <c r="D30" s="110">
        <f t="shared" si="2"/>
        <v>0</v>
      </c>
      <c r="E30" s="29"/>
      <c r="F30" s="29"/>
      <c r="G30" s="29"/>
      <c r="H30" s="29"/>
      <c r="I30" s="29"/>
      <c r="J30" s="29"/>
      <c r="K30" s="29"/>
      <c r="L30" s="29"/>
      <c r="M30" s="29"/>
    </row>
    <row r="31" spans="1:13" x14ac:dyDescent="0.25">
      <c r="A31" s="83" t="s">
        <v>87</v>
      </c>
      <c r="B31" s="84"/>
      <c r="C31" s="37"/>
      <c r="D31" s="110">
        <f t="shared" si="2"/>
        <v>0</v>
      </c>
      <c r="E31" s="29"/>
      <c r="F31" s="29"/>
      <c r="G31" s="29"/>
      <c r="H31" s="29"/>
      <c r="I31" s="29"/>
      <c r="J31" s="29"/>
      <c r="K31" s="29"/>
      <c r="L31" s="29"/>
      <c r="M31" s="29"/>
    </row>
    <row r="32" spans="1:13" x14ac:dyDescent="0.25">
      <c r="A32" s="83" t="s">
        <v>88</v>
      </c>
      <c r="B32" s="84"/>
      <c r="C32" s="37"/>
      <c r="D32" s="110">
        <f t="shared" si="2"/>
        <v>0</v>
      </c>
      <c r="E32" s="29"/>
      <c r="F32" s="29"/>
      <c r="G32" s="29"/>
      <c r="H32" s="29"/>
      <c r="I32" s="29"/>
      <c r="J32" s="29"/>
      <c r="K32" s="29"/>
      <c r="L32" s="29"/>
      <c r="M32" s="29"/>
    </row>
    <row r="33" spans="1:13" x14ac:dyDescent="0.25">
      <c r="A33" s="83" t="s">
        <v>89</v>
      </c>
      <c r="B33" s="84"/>
      <c r="C33" s="37"/>
      <c r="D33" s="110">
        <f t="shared" si="2"/>
        <v>0</v>
      </c>
      <c r="E33" s="29"/>
      <c r="F33" s="29"/>
      <c r="G33" s="29"/>
      <c r="H33" s="29"/>
      <c r="I33" s="29"/>
      <c r="J33" s="29"/>
      <c r="K33" s="29"/>
      <c r="L33" s="29"/>
      <c r="M33" s="29"/>
    </row>
    <row r="34" spans="1:13" x14ac:dyDescent="0.25">
      <c r="A34" s="81" t="s">
        <v>90</v>
      </c>
      <c r="B34" s="82"/>
      <c r="C34" s="112">
        <f>SUM(C28:C33)</f>
        <v>0</v>
      </c>
      <c r="D34" s="111">
        <f>SUM(D28:D33)</f>
        <v>0</v>
      </c>
      <c r="E34" s="29"/>
      <c r="F34" s="29"/>
      <c r="G34" s="29"/>
      <c r="H34" s="29"/>
      <c r="I34" s="29"/>
      <c r="J34" s="29"/>
      <c r="K34" s="29"/>
      <c r="L34" s="29"/>
      <c r="M34" s="29"/>
    </row>
    <row r="35" spans="1:13" x14ac:dyDescent="0.25">
      <c r="A35" s="85" t="s">
        <v>91</v>
      </c>
      <c r="B35" s="86"/>
      <c r="C35" s="86"/>
      <c r="D35" s="87"/>
      <c r="E35" s="29"/>
      <c r="F35" s="29"/>
      <c r="G35" s="29"/>
      <c r="H35" s="29"/>
      <c r="I35" s="29"/>
      <c r="J35" s="29"/>
      <c r="K35" s="29"/>
      <c r="L35" s="29"/>
      <c r="M35" s="29"/>
    </row>
    <row r="36" spans="1:13" x14ac:dyDescent="0.25">
      <c r="A36" s="83" t="s">
        <v>92</v>
      </c>
      <c r="B36" s="84"/>
      <c r="C36" s="37"/>
      <c r="D36" s="110">
        <f t="shared" ref="D36:D43" si="3">ROUND($D$11*C36,3)</f>
        <v>0</v>
      </c>
      <c r="E36" s="29"/>
      <c r="F36" s="29"/>
      <c r="G36" s="29"/>
      <c r="H36" s="29"/>
      <c r="I36" s="29"/>
      <c r="J36" s="29"/>
      <c r="K36" s="29"/>
      <c r="L36" s="29"/>
      <c r="M36" s="29"/>
    </row>
    <row r="37" spans="1:13" x14ac:dyDescent="0.25">
      <c r="A37" s="83" t="s">
        <v>93</v>
      </c>
      <c r="B37" s="84"/>
      <c r="C37" s="37"/>
      <c r="D37" s="110">
        <f t="shared" si="3"/>
        <v>0</v>
      </c>
      <c r="E37" s="29"/>
      <c r="F37" s="29"/>
      <c r="G37" s="29"/>
      <c r="H37" s="29"/>
      <c r="I37" s="29"/>
      <c r="J37" s="29"/>
      <c r="K37" s="29"/>
      <c r="L37" s="29"/>
      <c r="M37" s="29"/>
    </row>
    <row r="38" spans="1:13" x14ac:dyDescent="0.25">
      <c r="A38" s="83" t="s">
        <v>94</v>
      </c>
      <c r="B38" s="84"/>
      <c r="C38" s="37"/>
      <c r="D38" s="110">
        <f t="shared" si="3"/>
        <v>0</v>
      </c>
      <c r="E38" s="29"/>
      <c r="F38" s="29"/>
      <c r="G38" s="29"/>
      <c r="H38" s="29"/>
      <c r="I38" s="29"/>
      <c r="J38" s="29"/>
      <c r="K38" s="29"/>
      <c r="L38" s="29"/>
      <c r="M38" s="29"/>
    </row>
    <row r="39" spans="1:13" x14ac:dyDescent="0.25">
      <c r="A39" s="83" t="s">
        <v>95</v>
      </c>
      <c r="B39" s="84"/>
      <c r="C39" s="37"/>
      <c r="D39" s="110">
        <f t="shared" si="3"/>
        <v>0</v>
      </c>
      <c r="E39" s="29"/>
      <c r="F39" s="29"/>
      <c r="G39" s="29"/>
      <c r="H39" s="29"/>
      <c r="I39" s="29"/>
      <c r="J39" s="29"/>
      <c r="K39" s="29"/>
      <c r="L39" s="29"/>
      <c r="M39" s="29"/>
    </row>
    <row r="40" spans="1:13" x14ac:dyDescent="0.25">
      <c r="A40" s="83" t="s">
        <v>96</v>
      </c>
      <c r="B40" s="84"/>
      <c r="C40" s="37"/>
      <c r="D40" s="110">
        <f t="shared" si="3"/>
        <v>0</v>
      </c>
      <c r="E40" s="29"/>
      <c r="F40" s="29"/>
      <c r="G40" s="29"/>
      <c r="H40" s="29"/>
      <c r="I40" s="29"/>
      <c r="J40" s="29"/>
      <c r="K40" s="29"/>
      <c r="L40" s="29"/>
      <c r="M40" s="29"/>
    </row>
    <row r="41" spans="1:13" x14ac:dyDescent="0.25">
      <c r="A41" s="83" t="s">
        <v>97</v>
      </c>
      <c r="B41" s="84"/>
      <c r="C41" s="37"/>
      <c r="D41" s="110">
        <f t="shared" si="3"/>
        <v>0</v>
      </c>
      <c r="E41" s="29"/>
      <c r="F41" s="29"/>
      <c r="G41" s="29"/>
      <c r="H41" s="29"/>
      <c r="I41" s="29"/>
      <c r="J41" s="29"/>
      <c r="K41" s="29"/>
      <c r="L41" s="29"/>
      <c r="M41" s="29"/>
    </row>
    <row r="42" spans="1:13" x14ac:dyDescent="0.25">
      <c r="A42" s="83" t="s">
        <v>98</v>
      </c>
      <c r="B42" s="84"/>
      <c r="C42" s="37"/>
      <c r="D42" s="110">
        <f t="shared" si="3"/>
        <v>0</v>
      </c>
      <c r="E42" s="29"/>
      <c r="F42" s="29"/>
      <c r="G42" s="29"/>
      <c r="H42" s="29"/>
      <c r="I42" s="29"/>
      <c r="J42" s="29"/>
      <c r="K42" s="29"/>
      <c r="L42" s="29"/>
      <c r="M42" s="29"/>
    </row>
    <row r="43" spans="1:13" x14ac:dyDescent="0.25">
      <c r="A43" s="83" t="s">
        <v>99</v>
      </c>
      <c r="B43" s="84"/>
      <c r="C43" s="37"/>
      <c r="D43" s="110">
        <f t="shared" si="3"/>
        <v>0</v>
      </c>
      <c r="E43" s="29"/>
      <c r="F43" s="29"/>
      <c r="G43" s="29"/>
      <c r="H43" s="29"/>
      <c r="I43" s="29"/>
      <c r="J43" s="29"/>
      <c r="K43" s="29"/>
      <c r="L43" s="29"/>
      <c r="M43" s="29"/>
    </row>
    <row r="44" spans="1:13" x14ac:dyDescent="0.25">
      <c r="A44" s="81" t="s">
        <v>100</v>
      </c>
      <c r="B44" s="82"/>
      <c r="C44" s="112">
        <f>SUM(C36:C43)</f>
        <v>0</v>
      </c>
      <c r="D44" s="111">
        <f>SUM(D36:D43)</f>
        <v>0</v>
      </c>
      <c r="E44" s="29"/>
      <c r="F44" s="29"/>
      <c r="G44" s="29"/>
      <c r="H44" s="29"/>
      <c r="I44" s="29"/>
      <c r="J44" s="29"/>
      <c r="K44" s="29"/>
      <c r="L44" s="29"/>
      <c r="M44" s="29"/>
    </row>
    <row r="45" spans="1:13" x14ac:dyDescent="0.25">
      <c r="A45" s="85" t="s">
        <v>101</v>
      </c>
      <c r="B45" s="86"/>
      <c r="C45" s="86"/>
      <c r="D45" s="87"/>
      <c r="E45" s="29"/>
      <c r="F45" s="29"/>
      <c r="G45" s="29"/>
      <c r="H45" s="29"/>
      <c r="I45" s="29"/>
      <c r="J45" s="29"/>
      <c r="K45" s="29"/>
      <c r="L45" s="29"/>
      <c r="M45" s="29"/>
    </row>
    <row r="46" spans="1:13" ht="15.75" thickBot="1" x14ac:dyDescent="0.3">
      <c r="A46" s="88" t="s">
        <v>102</v>
      </c>
      <c r="B46" s="89"/>
      <c r="C46" s="37"/>
      <c r="D46" s="110">
        <f>ROUND($D$11*C46,3)</f>
        <v>0</v>
      </c>
      <c r="E46" s="29"/>
      <c r="F46" s="29"/>
      <c r="G46" s="29"/>
      <c r="H46" s="29"/>
      <c r="I46" s="29"/>
      <c r="J46" s="29"/>
      <c r="K46" s="29"/>
      <c r="L46" s="29"/>
      <c r="M46" s="29"/>
    </row>
    <row r="47" spans="1:13" ht="26.25" customHeight="1" thickBot="1" x14ac:dyDescent="0.3">
      <c r="A47" s="79" t="s">
        <v>103</v>
      </c>
      <c r="B47" s="80"/>
      <c r="C47" s="117"/>
      <c r="D47" s="113">
        <f>ROUND(SUM(D44,D34,D26,D19,D11,D46),2)</f>
        <v>0</v>
      </c>
      <c r="E47" s="29"/>
      <c r="F47" s="29"/>
      <c r="G47" s="29"/>
      <c r="H47" s="29"/>
      <c r="I47" s="29"/>
      <c r="J47" s="29"/>
      <c r="K47" s="29"/>
      <c r="L47" s="29"/>
      <c r="M47" s="29"/>
    </row>
    <row r="48" spans="1:13" ht="26.25" customHeight="1" thickBot="1" x14ac:dyDescent="0.3">
      <c r="A48" s="77" t="s">
        <v>104</v>
      </c>
      <c r="B48" s="78"/>
      <c r="C48" s="37"/>
      <c r="D48" s="114">
        <f>ROUND(D47*C48,3)</f>
        <v>0</v>
      </c>
      <c r="E48" s="29"/>
      <c r="F48" s="29"/>
      <c r="G48" s="29"/>
      <c r="H48" s="29"/>
      <c r="I48" s="29"/>
      <c r="J48" s="29"/>
      <c r="K48" s="29"/>
      <c r="L48" s="29"/>
      <c r="M48" s="29"/>
    </row>
    <row r="49" spans="1:13" ht="26.25" customHeight="1" thickBot="1" x14ac:dyDescent="0.3">
      <c r="A49" s="79" t="s">
        <v>105</v>
      </c>
      <c r="B49" s="80"/>
      <c r="C49" s="116"/>
      <c r="D49" s="113">
        <f>ROUND(SUM(D47:D48),2)</f>
        <v>0</v>
      </c>
      <c r="E49" s="29"/>
      <c r="F49" s="29"/>
      <c r="G49" s="29"/>
      <c r="H49" s="29"/>
      <c r="I49" s="29"/>
      <c r="J49" s="29"/>
      <c r="K49" s="29"/>
      <c r="L49" s="29"/>
      <c r="M49" s="29"/>
    </row>
    <row r="50" spans="1:13" x14ac:dyDescent="0.25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</row>
    <row r="51" spans="1:13" x14ac:dyDescent="0.25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</row>
    <row r="52" spans="1:13" x14ac:dyDescent="0.25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</row>
    <row r="53" spans="1:13" x14ac:dyDescent="0.25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</row>
    <row r="54" spans="1:13" x14ac:dyDescent="0.25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</row>
    <row r="55" spans="1:13" x14ac:dyDescent="0.25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</row>
    <row r="56" spans="1:13" x14ac:dyDescent="0.25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</row>
    <row r="57" spans="1:13" x14ac:dyDescent="0.25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</row>
    <row r="58" spans="1:13" x14ac:dyDescent="0.25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</row>
    <row r="59" spans="1:13" x14ac:dyDescent="0.25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</row>
    <row r="60" spans="1:13" x14ac:dyDescent="0.25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</row>
    <row r="61" spans="1:13" x14ac:dyDescent="0.25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</row>
    <row r="62" spans="1:13" x14ac:dyDescent="0.25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</row>
    <row r="63" spans="1:13" x14ac:dyDescent="0.25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</row>
    <row r="64" spans="1:13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</row>
    <row r="65" spans="1:13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</row>
    <row r="66" spans="1:13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</row>
    <row r="67" spans="1:13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</row>
    <row r="68" spans="1:13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</row>
    <row r="69" spans="1:13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</row>
    <row r="70" spans="1:13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</row>
    <row r="71" spans="1:13" x14ac:dyDescent="0.25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</row>
    <row r="72" spans="1:13" x14ac:dyDescent="0.25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</row>
    <row r="73" spans="1:13" x14ac:dyDescent="0.25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</row>
    <row r="74" spans="1:13" x14ac:dyDescent="0.25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</row>
    <row r="75" spans="1:13" x14ac:dyDescent="0.25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</row>
    <row r="76" spans="1:13" x14ac:dyDescent="0.25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</row>
    <row r="77" spans="1:13" x14ac:dyDescent="0.25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</row>
    <row r="78" spans="1:13" x14ac:dyDescent="0.25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</row>
    <row r="79" spans="1:13" x14ac:dyDescent="0.25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</row>
    <row r="80" spans="1:13" x14ac:dyDescent="0.25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</row>
    <row r="81" spans="1:13" x14ac:dyDescent="0.25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</row>
    <row r="82" spans="1:13" x14ac:dyDescent="0.25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</row>
    <row r="83" spans="1:13" x14ac:dyDescent="0.25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</row>
    <row r="84" spans="1:13" x14ac:dyDescent="0.25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</row>
    <row r="85" spans="1:13" x14ac:dyDescent="0.25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</row>
    <row r="86" spans="1:13" x14ac:dyDescent="0.25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</row>
    <row r="87" spans="1:13" x14ac:dyDescent="0.25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</row>
    <row r="88" spans="1:13" x14ac:dyDescent="0.25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</row>
    <row r="89" spans="1:13" x14ac:dyDescent="0.25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</row>
    <row r="90" spans="1:13" x14ac:dyDescent="0.25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</row>
    <row r="91" spans="1:13" x14ac:dyDescent="0.25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</row>
    <row r="92" spans="1:13" x14ac:dyDescent="0.25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</row>
    <row r="93" spans="1:13" x14ac:dyDescent="0.25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</row>
    <row r="94" spans="1:13" x14ac:dyDescent="0.25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</row>
    <row r="95" spans="1:13" x14ac:dyDescent="0.25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</row>
    <row r="96" spans="1:13" x14ac:dyDescent="0.25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</row>
    <row r="97" spans="1:13" x14ac:dyDescent="0.25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</row>
    <row r="98" spans="1:13" x14ac:dyDescent="0.25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</row>
    <row r="99" spans="1:13" x14ac:dyDescent="0.25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</row>
    <row r="100" spans="1:13" x14ac:dyDescent="0.25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</row>
    <row r="101" spans="1:13" x14ac:dyDescent="0.25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</row>
    <row r="102" spans="1:13" x14ac:dyDescent="0.25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</row>
    <row r="103" spans="1:13" x14ac:dyDescent="0.25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</row>
    <row r="104" spans="1:13" x14ac:dyDescent="0.25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</row>
    <row r="105" spans="1:13" x14ac:dyDescent="0.25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</row>
    <row r="106" spans="1:13" x14ac:dyDescent="0.25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</row>
    <row r="107" spans="1:13" x14ac:dyDescent="0.25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</row>
    <row r="108" spans="1:13" x14ac:dyDescent="0.25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</row>
    <row r="109" spans="1:13" x14ac:dyDescent="0.25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</row>
    <row r="110" spans="1:13" x14ac:dyDescent="0.25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</row>
    <row r="111" spans="1:13" x14ac:dyDescent="0.25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</row>
    <row r="112" spans="1:13" x14ac:dyDescent="0.25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</row>
    <row r="113" spans="1:13" x14ac:dyDescent="0.25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</row>
    <row r="114" spans="1:13" x14ac:dyDescent="0.25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</row>
    <row r="115" spans="1:13" x14ac:dyDescent="0.25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</row>
    <row r="116" spans="1:13" x14ac:dyDescent="0.25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</row>
    <row r="117" spans="1:13" x14ac:dyDescent="0.25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</row>
    <row r="118" spans="1:13" x14ac:dyDescent="0.25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</row>
    <row r="119" spans="1:13" x14ac:dyDescent="0.25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</row>
    <row r="120" spans="1:13" x14ac:dyDescent="0.25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</row>
    <row r="121" spans="1:13" x14ac:dyDescent="0.25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</row>
    <row r="122" spans="1:13" x14ac:dyDescent="0.25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</row>
    <row r="123" spans="1:13" x14ac:dyDescent="0.25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</row>
    <row r="124" spans="1:13" x14ac:dyDescent="0.25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</row>
    <row r="125" spans="1:13" x14ac:dyDescent="0.25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</row>
    <row r="126" spans="1:13" x14ac:dyDescent="0.25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</row>
    <row r="127" spans="1:13" x14ac:dyDescent="0.25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</row>
    <row r="128" spans="1:13" x14ac:dyDescent="0.25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</row>
    <row r="129" spans="1:13" x14ac:dyDescent="0.25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</row>
    <row r="130" spans="1:13" x14ac:dyDescent="0.25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</row>
    <row r="131" spans="1:13" x14ac:dyDescent="0.25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</row>
    <row r="132" spans="1:13" x14ac:dyDescent="0.25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</row>
    <row r="133" spans="1:13" x14ac:dyDescent="0.25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</row>
    <row r="134" spans="1:13" x14ac:dyDescent="0.25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</row>
    <row r="135" spans="1:13" x14ac:dyDescent="0.25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</row>
    <row r="136" spans="1:13" x14ac:dyDescent="0.25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</row>
    <row r="137" spans="1:13" x14ac:dyDescent="0.25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</row>
    <row r="138" spans="1:13" x14ac:dyDescent="0.25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</row>
    <row r="139" spans="1:13" x14ac:dyDescent="0.25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</row>
    <row r="140" spans="1:13" x14ac:dyDescent="0.25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</row>
    <row r="141" spans="1:13" x14ac:dyDescent="0.25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</row>
    <row r="142" spans="1:13" x14ac:dyDescent="0.25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</row>
    <row r="143" spans="1:13" x14ac:dyDescent="0.25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</row>
    <row r="144" spans="1:13" x14ac:dyDescent="0.25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</row>
    <row r="145" spans="1:13" x14ac:dyDescent="0.25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</row>
    <row r="146" spans="1:13" x14ac:dyDescent="0.25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</row>
    <row r="147" spans="1:13" x14ac:dyDescent="0.25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</row>
    <row r="148" spans="1:13" x14ac:dyDescent="0.25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</row>
    <row r="149" spans="1:13" x14ac:dyDescent="0.25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</row>
    <row r="150" spans="1:13" x14ac:dyDescent="0.25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</row>
    <row r="151" spans="1:13" x14ac:dyDescent="0.25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</row>
    <row r="152" spans="1:13" x14ac:dyDescent="0.25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</row>
    <row r="153" spans="1:13" x14ac:dyDescent="0.25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</row>
    <row r="154" spans="1:13" x14ac:dyDescent="0.25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</row>
    <row r="155" spans="1:13" x14ac:dyDescent="0.25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</row>
    <row r="156" spans="1:13" x14ac:dyDescent="0.25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</row>
    <row r="157" spans="1:13" x14ac:dyDescent="0.25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</row>
    <row r="158" spans="1:13" x14ac:dyDescent="0.25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</row>
    <row r="159" spans="1:13" x14ac:dyDescent="0.25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</row>
    <row r="160" spans="1:13" x14ac:dyDescent="0.25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</row>
    <row r="161" spans="1:13" x14ac:dyDescent="0.25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</row>
    <row r="162" spans="1:13" x14ac:dyDescent="0.25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</row>
    <row r="163" spans="1:13" x14ac:dyDescent="0.25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</row>
    <row r="164" spans="1:13" x14ac:dyDescent="0.25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</row>
    <row r="165" spans="1:13" x14ac:dyDescent="0.25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</row>
    <row r="166" spans="1:13" x14ac:dyDescent="0.25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</row>
    <row r="167" spans="1:13" x14ac:dyDescent="0.25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</row>
    <row r="168" spans="1:13" x14ac:dyDescent="0.25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</row>
    <row r="169" spans="1:13" x14ac:dyDescent="0.25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</row>
    <row r="170" spans="1:13" x14ac:dyDescent="0.25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</row>
    <row r="171" spans="1:13" x14ac:dyDescent="0.25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</row>
    <row r="172" spans="1:13" x14ac:dyDescent="0.25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</row>
    <row r="173" spans="1:13" x14ac:dyDescent="0.25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</row>
    <row r="174" spans="1:13" x14ac:dyDescent="0.25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</row>
  </sheetData>
  <sheetProtection algorithmName="SHA-512" hashValue="SehHeXYZhBhszfXt5uhV8LH0p5KdfDyLlodtCEYHRBoF5AdJxMZq7ahCvr845XP0PXOtGiCyIMGTE5cTwAG4+w==" saltValue="Udf71k6bteePhFUgtC1thg==" spinCount="100000" sheet="1" objects="1" scenarios="1"/>
  <mergeCells count="35">
    <mergeCell ref="A14:B14"/>
    <mergeCell ref="A15:B15"/>
    <mergeCell ref="A16:B16"/>
    <mergeCell ref="A17:B17"/>
    <mergeCell ref="A36:B36"/>
    <mergeCell ref="A37:B37"/>
    <mergeCell ref="A38:B38"/>
    <mergeCell ref="A39:B39"/>
    <mergeCell ref="C2:D2"/>
    <mergeCell ref="A12:D12"/>
    <mergeCell ref="A20:D20"/>
    <mergeCell ref="A27:D27"/>
    <mergeCell ref="A35:D35"/>
    <mergeCell ref="A32:B32"/>
    <mergeCell ref="A33:B33"/>
    <mergeCell ref="A18:B18"/>
    <mergeCell ref="A19:B19"/>
    <mergeCell ref="A26:B26"/>
    <mergeCell ref="A34:B34"/>
    <mergeCell ref="A13:B13"/>
    <mergeCell ref="A25:B25"/>
    <mergeCell ref="A28:B28"/>
    <mergeCell ref="A29:B29"/>
    <mergeCell ref="A30:B30"/>
    <mergeCell ref="A31:B31"/>
    <mergeCell ref="A47:B47"/>
    <mergeCell ref="A45:D45"/>
    <mergeCell ref="A48:B48"/>
    <mergeCell ref="A49:B49"/>
    <mergeCell ref="A40:B40"/>
    <mergeCell ref="A41:B41"/>
    <mergeCell ref="A42:B42"/>
    <mergeCell ref="A43:B43"/>
    <mergeCell ref="A46:B46"/>
    <mergeCell ref="A44:B44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30"/>
  <sheetViews>
    <sheetView zoomScaleNormal="100" workbookViewId="0">
      <pane ySplit="7" topLeftCell="A8" activePane="bottomLeft" state="frozen"/>
      <selection pane="bottomLeft" activeCell="F9" sqref="F9"/>
    </sheetView>
  </sheetViews>
  <sheetFormatPr baseColWidth="10" defaultRowHeight="15" x14ac:dyDescent="0.25"/>
  <cols>
    <col min="1" max="1" width="17" customWidth="1"/>
    <col min="2" max="2" width="29.85546875" customWidth="1"/>
    <col min="3" max="3" width="16.28515625" customWidth="1"/>
    <col min="4" max="4" width="12.85546875" customWidth="1"/>
    <col min="5" max="5" width="17.140625" customWidth="1"/>
    <col min="6" max="6" width="13.42578125" customWidth="1"/>
    <col min="7" max="7" width="16.42578125" bestFit="1" customWidth="1"/>
    <col min="8" max="8" width="14.42578125" customWidth="1"/>
    <col min="9" max="9" width="15.140625" customWidth="1"/>
    <col min="10" max="10" width="11.42578125" style="15"/>
    <col min="12" max="12" width="20.28515625" customWidth="1"/>
  </cols>
  <sheetData>
    <row r="1" spans="1:9" ht="23.25" x14ac:dyDescent="0.35">
      <c r="A1" s="1" t="s">
        <v>55</v>
      </c>
      <c r="B1" s="2"/>
      <c r="C1" s="2"/>
      <c r="D1" s="2"/>
      <c r="E1" s="2"/>
      <c r="F1" s="2"/>
      <c r="G1" s="2"/>
      <c r="H1" s="2"/>
      <c r="I1" s="2"/>
    </row>
    <row r="2" spans="1:9" ht="20.25" x14ac:dyDescent="0.3">
      <c r="A2" s="4" t="s">
        <v>0</v>
      </c>
      <c r="B2" s="2"/>
      <c r="C2" s="2"/>
      <c r="D2" s="2"/>
      <c r="E2" s="2"/>
      <c r="F2" s="2"/>
      <c r="G2" s="2"/>
      <c r="H2" s="2"/>
      <c r="I2" s="2"/>
    </row>
    <row r="3" spans="1:9" ht="20.25" x14ac:dyDescent="0.3">
      <c r="A3" s="4" t="s">
        <v>187</v>
      </c>
      <c r="B3" s="2"/>
      <c r="C3" s="2"/>
      <c r="D3" s="2"/>
      <c r="E3" s="2"/>
      <c r="F3" s="2"/>
      <c r="G3" s="2"/>
      <c r="H3" s="2"/>
      <c r="I3" s="2"/>
    </row>
    <row r="4" spans="1:9" ht="20.25" x14ac:dyDescent="0.3">
      <c r="A4" s="18"/>
      <c r="B4" s="2"/>
      <c r="C4" s="2"/>
      <c r="D4" s="2"/>
      <c r="E4" s="2"/>
      <c r="F4" s="2"/>
      <c r="G4" s="2"/>
      <c r="H4" s="2"/>
      <c r="I4" s="2"/>
    </row>
    <row r="5" spans="1:9" ht="21" customHeight="1" x14ac:dyDescent="0.25">
      <c r="A5" s="2"/>
      <c r="B5" s="2"/>
      <c r="C5" s="2"/>
      <c r="D5" s="2"/>
      <c r="E5" s="2"/>
      <c r="F5" s="101" t="s">
        <v>1</v>
      </c>
      <c r="G5" s="101"/>
      <c r="H5" s="101" t="s">
        <v>2</v>
      </c>
      <c r="I5" s="101"/>
    </row>
    <row r="6" spans="1:9" ht="21" customHeight="1" x14ac:dyDescent="0.25">
      <c r="A6" s="2"/>
      <c r="B6" s="2"/>
      <c r="C6" s="103" t="s">
        <v>3</v>
      </c>
      <c r="D6" s="104"/>
      <c r="E6" s="105"/>
      <c r="F6" s="102">
        <f>'SVS Unterhaltsreinigung'!D47</f>
        <v>0</v>
      </c>
      <c r="G6" s="102"/>
      <c r="H6" s="102">
        <f>'SVS Grundreinigung'!D47</f>
        <v>0</v>
      </c>
      <c r="I6" s="102"/>
    </row>
    <row r="7" spans="1:9" ht="38.25" x14ac:dyDescent="0.25">
      <c r="A7" s="5" t="s">
        <v>129</v>
      </c>
      <c r="B7" s="6" t="s">
        <v>4</v>
      </c>
      <c r="C7" s="5" t="s">
        <v>5</v>
      </c>
      <c r="D7" s="5" t="s">
        <v>6</v>
      </c>
      <c r="E7" s="5" t="s">
        <v>179</v>
      </c>
      <c r="F7" s="5" t="s">
        <v>7</v>
      </c>
      <c r="G7" s="5" t="s">
        <v>8</v>
      </c>
      <c r="H7" s="5" t="s">
        <v>7</v>
      </c>
      <c r="I7" s="5" t="s">
        <v>9</v>
      </c>
    </row>
    <row r="8" spans="1:9" x14ac:dyDescent="0.25">
      <c r="A8" s="108" t="s">
        <v>56</v>
      </c>
      <c r="B8" s="108"/>
      <c r="C8" s="108"/>
      <c r="D8" s="108"/>
      <c r="E8" s="108"/>
      <c r="F8" s="108"/>
      <c r="G8" s="108"/>
      <c r="H8" s="108"/>
      <c r="I8" s="108"/>
    </row>
    <row r="9" spans="1:9" x14ac:dyDescent="0.25">
      <c r="A9" s="69" t="s">
        <v>10</v>
      </c>
      <c r="B9" s="66" t="s">
        <v>11</v>
      </c>
      <c r="C9" s="67">
        <v>1107.8499999999999</v>
      </c>
      <c r="D9" s="68">
        <v>182</v>
      </c>
      <c r="E9" s="55" t="str">
        <f>VLOOKUP(LEFT(A9,1),'RAL Werte'!B$2:C$18,2,FALSE)</f>
        <v>180-300</v>
      </c>
      <c r="F9" s="47"/>
      <c r="G9" s="7" t="e">
        <f t="shared" ref="G9:G57" si="0">ROUND(C9/F9*D9,2)</f>
        <v>#DIV/0!</v>
      </c>
      <c r="H9" s="48"/>
      <c r="I9" s="7" t="e">
        <f t="shared" ref="I9:I57" si="1">C9/H9</f>
        <v>#DIV/0!</v>
      </c>
    </row>
    <row r="10" spans="1:9" x14ac:dyDescent="0.25">
      <c r="A10" s="69" t="s">
        <v>10</v>
      </c>
      <c r="B10" s="66" t="s">
        <v>50</v>
      </c>
      <c r="C10" s="67">
        <v>24.18</v>
      </c>
      <c r="D10" s="68">
        <v>182</v>
      </c>
      <c r="E10" s="55" t="str">
        <f>VLOOKUP(LEFT(A10,1),'RAL Werte'!B$2:C$18,2,FALSE)</f>
        <v>180-300</v>
      </c>
      <c r="F10" s="47"/>
      <c r="G10" s="7" t="e">
        <f t="shared" si="0"/>
        <v>#DIV/0!</v>
      </c>
      <c r="H10" s="48"/>
      <c r="I10" s="7" t="e">
        <f t="shared" si="1"/>
        <v>#DIV/0!</v>
      </c>
    </row>
    <row r="11" spans="1:9" x14ac:dyDescent="0.25">
      <c r="A11" s="69" t="s">
        <v>10</v>
      </c>
      <c r="B11" s="66" t="s">
        <v>48</v>
      </c>
      <c r="C11" s="67">
        <v>94.240000000000009</v>
      </c>
      <c r="D11" s="68">
        <v>182</v>
      </c>
      <c r="E11" s="55" t="str">
        <f>VLOOKUP(LEFT(A11,1),'RAL Werte'!B$2:C$18,2,FALSE)</f>
        <v>180-300</v>
      </c>
      <c r="F11" s="47"/>
      <c r="G11" s="7" t="e">
        <f t="shared" si="0"/>
        <v>#DIV/0!</v>
      </c>
      <c r="H11" s="48"/>
      <c r="I11" s="7" t="e">
        <f t="shared" si="1"/>
        <v>#DIV/0!</v>
      </c>
    </row>
    <row r="12" spans="1:9" x14ac:dyDescent="0.25">
      <c r="A12" s="69" t="s">
        <v>13</v>
      </c>
      <c r="B12" s="66" t="s">
        <v>16</v>
      </c>
      <c r="C12" s="67">
        <v>87.72</v>
      </c>
      <c r="D12" s="68">
        <v>182</v>
      </c>
      <c r="E12" s="55" t="str">
        <f>VLOOKUP(LEFT(A12,1),'RAL Werte'!B$2:C$18,2,FALSE)</f>
        <v>150-280</v>
      </c>
      <c r="F12" s="47"/>
      <c r="G12" s="7" t="e">
        <f t="shared" si="0"/>
        <v>#DIV/0!</v>
      </c>
      <c r="H12" s="48"/>
      <c r="I12" s="7" t="e">
        <f t="shared" si="1"/>
        <v>#DIV/0!</v>
      </c>
    </row>
    <row r="13" spans="1:9" x14ac:dyDescent="0.25">
      <c r="A13" s="69" t="s">
        <v>13</v>
      </c>
      <c r="B13" s="66" t="s">
        <v>11</v>
      </c>
      <c r="C13" s="67">
        <v>1818.2400000000002</v>
      </c>
      <c r="D13" s="68">
        <v>182</v>
      </c>
      <c r="E13" s="55" t="str">
        <f>VLOOKUP(LEFT(A13,1),'RAL Werte'!B$2:C$18,2,FALSE)</f>
        <v>150-280</v>
      </c>
      <c r="F13" s="47"/>
      <c r="G13" s="7" t="e">
        <f t="shared" si="0"/>
        <v>#DIV/0!</v>
      </c>
      <c r="H13" s="48"/>
      <c r="I13" s="7" t="e">
        <f t="shared" si="1"/>
        <v>#DIV/0!</v>
      </c>
    </row>
    <row r="14" spans="1:9" x14ac:dyDescent="0.25">
      <c r="A14" s="69" t="s">
        <v>13</v>
      </c>
      <c r="B14" s="66" t="s">
        <v>48</v>
      </c>
      <c r="C14" s="67">
        <v>302.47000000000003</v>
      </c>
      <c r="D14" s="68">
        <v>182</v>
      </c>
      <c r="E14" s="55" t="str">
        <f>VLOOKUP(LEFT(A14,1),'RAL Werte'!B$2:C$18,2,FALSE)</f>
        <v>150-280</v>
      </c>
      <c r="F14" s="47"/>
      <c r="G14" s="7" t="e">
        <f t="shared" si="0"/>
        <v>#DIV/0!</v>
      </c>
      <c r="H14" s="48"/>
      <c r="I14" s="7" t="e">
        <f t="shared" si="1"/>
        <v>#DIV/0!</v>
      </c>
    </row>
    <row r="15" spans="1:9" x14ac:dyDescent="0.25">
      <c r="A15" s="69" t="s">
        <v>13</v>
      </c>
      <c r="B15" s="66" t="s">
        <v>12</v>
      </c>
      <c r="C15" s="67">
        <v>106.91</v>
      </c>
      <c r="D15" s="68">
        <v>182</v>
      </c>
      <c r="E15" s="55" t="str">
        <f>VLOOKUP(LEFT(A15,1),'RAL Werte'!B$2:C$18,2,FALSE)</f>
        <v>150-280</v>
      </c>
      <c r="F15" s="47"/>
      <c r="G15" s="7" t="e">
        <f t="shared" si="0"/>
        <v>#DIV/0!</v>
      </c>
      <c r="H15" s="48"/>
      <c r="I15" s="7" t="e">
        <f t="shared" si="1"/>
        <v>#DIV/0!</v>
      </c>
    </row>
    <row r="16" spans="1:9" x14ac:dyDescent="0.25">
      <c r="A16" s="69" t="s">
        <v>14</v>
      </c>
      <c r="B16" s="66" t="s">
        <v>11</v>
      </c>
      <c r="C16" s="67">
        <v>3.96</v>
      </c>
      <c r="D16" s="68">
        <v>72.8</v>
      </c>
      <c r="E16" s="55" t="str">
        <f>VLOOKUP(LEFT(A16,1),'RAL Werte'!B$2:C$18,2,FALSE)</f>
        <v>160-230</v>
      </c>
      <c r="F16" s="47"/>
      <c r="G16" s="7" t="e">
        <f t="shared" si="0"/>
        <v>#DIV/0!</v>
      </c>
      <c r="H16" s="48"/>
      <c r="I16" s="7" t="e">
        <f t="shared" si="1"/>
        <v>#DIV/0!</v>
      </c>
    </row>
    <row r="17" spans="1:10" x14ac:dyDescent="0.25">
      <c r="A17" s="69" t="s">
        <v>15</v>
      </c>
      <c r="B17" s="66" t="s">
        <v>16</v>
      </c>
      <c r="C17" s="67">
        <v>26.61</v>
      </c>
      <c r="D17" s="68">
        <v>182</v>
      </c>
      <c r="E17" s="55" t="str">
        <f>VLOOKUP(LEFT(A17,1),'RAL Werte'!B$2:C$18,2,FALSE)</f>
        <v>160-230</v>
      </c>
      <c r="F17" s="47"/>
      <c r="G17" s="7" t="e">
        <f t="shared" si="0"/>
        <v>#DIV/0!</v>
      </c>
      <c r="H17" s="48"/>
      <c r="I17" s="7" t="e">
        <f t="shared" si="1"/>
        <v>#DIV/0!</v>
      </c>
    </row>
    <row r="18" spans="1:10" x14ac:dyDescent="0.25">
      <c r="A18" s="69" t="s">
        <v>15</v>
      </c>
      <c r="B18" s="66" t="s">
        <v>11</v>
      </c>
      <c r="C18" s="67">
        <v>260.86</v>
      </c>
      <c r="D18" s="68">
        <v>182</v>
      </c>
      <c r="E18" s="55" t="str">
        <f>VLOOKUP(LEFT(A18,1),'RAL Werte'!B$2:C$18,2,FALSE)</f>
        <v>160-230</v>
      </c>
      <c r="F18" s="47"/>
      <c r="G18" s="7" t="e">
        <f t="shared" si="0"/>
        <v>#DIV/0!</v>
      </c>
      <c r="H18" s="48"/>
      <c r="I18" s="7" t="e">
        <f t="shared" si="1"/>
        <v>#DIV/0!</v>
      </c>
    </row>
    <row r="19" spans="1:10" x14ac:dyDescent="0.25">
      <c r="A19" s="69" t="s">
        <v>15</v>
      </c>
      <c r="B19" s="66" t="s">
        <v>50</v>
      </c>
      <c r="C19" s="67">
        <v>122.93</v>
      </c>
      <c r="D19" s="68">
        <v>182</v>
      </c>
      <c r="E19" s="55" t="str">
        <f>VLOOKUP(LEFT(A19,1),'RAL Werte'!B$2:C$18,2,FALSE)</f>
        <v>160-230</v>
      </c>
      <c r="F19" s="47"/>
      <c r="G19" s="7" t="e">
        <f t="shared" si="0"/>
        <v>#DIV/0!</v>
      </c>
      <c r="H19" s="48"/>
      <c r="I19" s="7" t="e">
        <f t="shared" si="1"/>
        <v>#DIV/0!</v>
      </c>
    </row>
    <row r="20" spans="1:10" x14ac:dyDescent="0.25">
      <c r="A20" s="69" t="s">
        <v>15</v>
      </c>
      <c r="B20" s="66" t="s">
        <v>48</v>
      </c>
      <c r="C20" s="67">
        <v>23.13</v>
      </c>
      <c r="D20" s="68">
        <v>182</v>
      </c>
      <c r="E20" s="55" t="str">
        <f>VLOOKUP(LEFT(A20,1),'RAL Werte'!B$2:C$18,2,FALSE)</f>
        <v>160-230</v>
      </c>
      <c r="F20" s="47"/>
      <c r="G20" s="7" t="e">
        <f t="shared" si="0"/>
        <v>#DIV/0!</v>
      </c>
      <c r="H20" s="48"/>
      <c r="I20" s="7" t="e">
        <f t="shared" si="1"/>
        <v>#DIV/0!</v>
      </c>
    </row>
    <row r="21" spans="1:10" x14ac:dyDescent="0.25">
      <c r="A21" s="69" t="s">
        <v>15</v>
      </c>
      <c r="B21" s="66" t="s">
        <v>12</v>
      </c>
      <c r="C21" s="67">
        <v>134.16999999999999</v>
      </c>
      <c r="D21" s="68">
        <v>182</v>
      </c>
      <c r="E21" s="55" t="str">
        <f>VLOOKUP(LEFT(A21,1),'RAL Werte'!B$2:C$18,2,FALSE)</f>
        <v>160-230</v>
      </c>
      <c r="F21" s="47"/>
      <c r="G21" s="7" t="e">
        <f t="shared" si="0"/>
        <v>#DIV/0!</v>
      </c>
      <c r="H21" s="48"/>
      <c r="I21" s="7" t="e">
        <f t="shared" si="1"/>
        <v>#DIV/0!</v>
      </c>
    </row>
    <row r="22" spans="1:10" x14ac:dyDescent="0.25">
      <c r="A22" s="69" t="s">
        <v>49</v>
      </c>
      <c r="B22" s="66" t="s">
        <v>16</v>
      </c>
      <c r="C22" s="67">
        <v>39.690000000000005</v>
      </c>
      <c r="D22" s="68">
        <v>182</v>
      </c>
      <c r="E22" s="55" t="str">
        <f>VLOOKUP(LEFT(A22,1),'RAL Werte'!B$2:C$18,2,FALSE)</f>
        <v>250-350</v>
      </c>
      <c r="F22" s="47"/>
      <c r="G22" s="7" t="e">
        <f t="shared" si="0"/>
        <v>#DIV/0!</v>
      </c>
      <c r="H22" s="48"/>
      <c r="I22" s="7" t="e">
        <f t="shared" si="1"/>
        <v>#DIV/0!</v>
      </c>
    </row>
    <row r="23" spans="1:10" x14ac:dyDescent="0.25">
      <c r="A23" s="69" t="s">
        <v>49</v>
      </c>
      <c r="B23" s="66" t="s">
        <v>11</v>
      </c>
      <c r="C23" s="67">
        <v>379.29</v>
      </c>
      <c r="D23" s="68">
        <v>182</v>
      </c>
      <c r="E23" s="55" t="str">
        <f>VLOOKUP(LEFT(A23,1),'RAL Werte'!B$2:C$18,2,FALSE)</f>
        <v>250-350</v>
      </c>
      <c r="F23" s="47"/>
      <c r="G23" s="7" t="e">
        <f t="shared" si="0"/>
        <v>#DIV/0!</v>
      </c>
      <c r="H23" s="48"/>
      <c r="I23" s="7" t="e">
        <f t="shared" si="1"/>
        <v>#DIV/0!</v>
      </c>
    </row>
    <row r="24" spans="1:10" x14ac:dyDescent="0.25">
      <c r="A24" s="69" t="s">
        <v>109</v>
      </c>
      <c r="B24" s="66" t="s">
        <v>28</v>
      </c>
      <c r="C24" s="67">
        <v>158.12</v>
      </c>
      <c r="D24" s="68">
        <v>0</v>
      </c>
      <c r="E24" s="55" t="str">
        <f>VLOOKUP(LEFT(A24,1),'RAL Werte'!B$2:C$18,2,FALSE)</f>
        <v>120-190</v>
      </c>
      <c r="F24" s="47"/>
      <c r="G24" s="7" t="e">
        <f t="shared" si="0"/>
        <v>#DIV/0!</v>
      </c>
      <c r="H24" s="48"/>
      <c r="I24" s="7" t="e">
        <f t="shared" si="1"/>
        <v>#DIV/0!</v>
      </c>
    </row>
    <row r="25" spans="1:10" x14ac:dyDescent="0.25">
      <c r="A25" s="69" t="s">
        <v>109</v>
      </c>
      <c r="B25" s="66" t="s">
        <v>16</v>
      </c>
      <c r="C25" s="67">
        <v>10.850000000000001</v>
      </c>
      <c r="D25" s="68">
        <v>0</v>
      </c>
      <c r="E25" s="55" t="str">
        <f>VLOOKUP(LEFT(A25,1),'RAL Werte'!B$2:C$18,2,FALSE)</f>
        <v>120-190</v>
      </c>
      <c r="F25" s="47"/>
      <c r="G25" s="7" t="e">
        <f t="shared" si="0"/>
        <v>#DIV/0!</v>
      </c>
      <c r="H25" s="48"/>
      <c r="I25" s="7" t="e">
        <f t="shared" si="1"/>
        <v>#DIV/0!</v>
      </c>
    </row>
    <row r="26" spans="1:10" x14ac:dyDescent="0.25">
      <c r="A26" s="69" t="s">
        <v>109</v>
      </c>
      <c r="B26" s="66" t="s">
        <v>11</v>
      </c>
      <c r="C26" s="67">
        <v>21.73</v>
      </c>
      <c r="D26" s="68">
        <v>0</v>
      </c>
      <c r="E26" s="55" t="str">
        <f>VLOOKUP(LEFT(A26,1),'RAL Werte'!B$2:C$18,2,FALSE)</f>
        <v>120-190</v>
      </c>
      <c r="F26" s="47"/>
      <c r="G26" s="7" t="e">
        <f t="shared" si="0"/>
        <v>#DIV/0!</v>
      </c>
      <c r="H26" s="48"/>
      <c r="I26" s="7" t="e">
        <f t="shared" si="1"/>
        <v>#DIV/0!</v>
      </c>
    </row>
    <row r="27" spans="1:10" s="20" customFormat="1" x14ac:dyDescent="0.25">
      <c r="A27" s="69" t="s">
        <v>109</v>
      </c>
      <c r="B27" s="66" t="s">
        <v>27</v>
      </c>
      <c r="C27" s="67">
        <v>3.98</v>
      </c>
      <c r="D27" s="68">
        <v>0</v>
      </c>
      <c r="E27" s="55" t="str">
        <f>VLOOKUP(LEFT(A27,1),'RAL Werte'!B$2:C$18,2,FALSE)</f>
        <v>120-190</v>
      </c>
      <c r="F27" s="47"/>
      <c r="G27" s="7" t="e">
        <f t="shared" si="0"/>
        <v>#DIV/0!</v>
      </c>
      <c r="H27" s="48"/>
      <c r="I27" s="7" t="e">
        <f t="shared" si="1"/>
        <v>#DIV/0!</v>
      </c>
      <c r="J27" s="19"/>
    </row>
    <row r="28" spans="1:10" s="20" customFormat="1" x14ac:dyDescent="0.25">
      <c r="A28" s="69" t="s">
        <v>109</v>
      </c>
      <c r="B28" s="66" t="s">
        <v>26</v>
      </c>
      <c r="C28" s="67">
        <v>25.240000000000002</v>
      </c>
      <c r="D28" s="68">
        <v>0</v>
      </c>
      <c r="E28" s="55" t="str">
        <f>VLOOKUP(LEFT(A28,1),'RAL Werte'!B$2:C$18,2,FALSE)</f>
        <v>120-190</v>
      </c>
      <c r="F28" s="47"/>
      <c r="G28" s="7" t="e">
        <f t="shared" si="0"/>
        <v>#DIV/0!</v>
      </c>
      <c r="H28" s="48"/>
      <c r="I28" s="7" t="e">
        <f t="shared" si="1"/>
        <v>#DIV/0!</v>
      </c>
      <c r="J28" s="19"/>
    </row>
    <row r="29" spans="1:10" s="20" customFormat="1" x14ac:dyDescent="0.25">
      <c r="A29" s="69" t="s">
        <v>17</v>
      </c>
      <c r="B29" s="66" t="s">
        <v>16</v>
      </c>
      <c r="C29" s="67">
        <v>4.84</v>
      </c>
      <c r="D29" s="68">
        <v>36.4</v>
      </c>
      <c r="E29" s="55" t="str">
        <f>VLOOKUP(LEFT(A29,1),'RAL Werte'!B$2:C$18,2,FALSE)</f>
        <v>120-190</v>
      </c>
      <c r="F29" s="47"/>
      <c r="G29" s="7" t="e">
        <f t="shared" si="0"/>
        <v>#DIV/0!</v>
      </c>
      <c r="H29" s="48"/>
      <c r="I29" s="7" t="e">
        <f t="shared" si="1"/>
        <v>#DIV/0!</v>
      </c>
      <c r="J29" s="19"/>
    </row>
    <row r="30" spans="1:10" x14ac:dyDescent="0.25">
      <c r="A30" s="69" t="s">
        <v>17</v>
      </c>
      <c r="B30" s="66" t="s">
        <v>11</v>
      </c>
      <c r="C30" s="67">
        <v>16.55</v>
      </c>
      <c r="D30" s="68">
        <v>36.4</v>
      </c>
      <c r="E30" s="55" t="str">
        <f>VLOOKUP(LEFT(A30,1),'RAL Werte'!B$2:C$18,2,FALSE)</f>
        <v>120-190</v>
      </c>
      <c r="F30" s="47"/>
      <c r="G30" s="7" t="e">
        <f t="shared" si="0"/>
        <v>#DIV/0!</v>
      </c>
      <c r="H30" s="48"/>
      <c r="I30" s="7" t="e">
        <f t="shared" si="1"/>
        <v>#DIV/0!</v>
      </c>
    </row>
    <row r="31" spans="1:10" x14ac:dyDescent="0.25">
      <c r="A31" s="69" t="s">
        <v>18</v>
      </c>
      <c r="B31" s="66" t="s">
        <v>11</v>
      </c>
      <c r="C31" s="67">
        <v>67.239999999999995</v>
      </c>
      <c r="D31" s="68">
        <v>72.8</v>
      </c>
      <c r="E31" s="55" t="str">
        <f>VLOOKUP(LEFT(A31,1),'RAL Werte'!B$2:C$18,2,FALSE)</f>
        <v>120-190</v>
      </c>
      <c r="F31" s="47"/>
      <c r="G31" s="7" t="e">
        <f t="shared" si="0"/>
        <v>#DIV/0!</v>
      </c>
      <c r="H31" s="48"/>
      <c r="I31" s="7" t="e">
        <f t="shared" si="1"/>
        <v>#DIV/0!</v>
      </c>
    </row>
    <row r="32" spans="1:10" x14ac:dyDescent="0.25">
      <c r="A32" s="69" t="s">
        <v>112</v>
      </c>
      <c r="B32" s="66" t="s">
        <v>11</v>
      </c>
      <c r="C32" s="67">
        <v>19.690000000000001</v>
      </c>
      <c r="D32" s="68">
        <v>109.2</v>
      </c>
      <c r="E32" s="55" t="str">
        <f>VLOOKUP(LEFT(A32,1),'RAL Werte'!B$2:C$18,2,FALSE)</f>
        <v>120-190</v>
      </c>
      <c r="F32" s="47"/>
      <c r="G32" s="7" t="e">
        <f t="shared" si="0"/>
        <v>#DIV/0!</v>
      </c>
      <c r="H32" s="48"/>
      <c r="I32" s="7" t="e">
        <f t="shared" si="1"/>
        <v>#DIV/0!</v>
      </c>
    </row>
    <row r="33" spans="1:10" x14ac:dyDescent="0.25">
      <c r="A33" s="69" t="s">
        <v>19</v>
      </c>
      <c r="B33" s="66" t="s">
        <v>16</v>
      </c>
      <c r="C33" s="67">
        <v>119.38000000000001</v>
      </c>
      <c r="D33" s="68">
        <v>182</v>
      </c>
      <c r="E33" s="55" t="str">
        <f>VLOOKUP(LEFT(A33,1),'RAL Werte'!B$2:C$18,2,FALSE)</f>
        <v>120-190</v>
      </c>
      <c r="F33" s="47"/>
      <c r="G33" s="7" t="e">
        <f t="shared" si="0"/>
        <v>#DIV/0!</v>
      </c>
      <c r="H33" s="48"/>
      <c r="I33" s="7" t="e">
        <f t="shared" si="1"/>
        <v>#DIV/0!</v>
      </c>
    </row>
    <row r="34" spans="1:10" x14ac:dyDescent="0.25">
      <c r="A34" s="69" t="s">
        <v>19</v>
      </c>
      <c r="B34" s="66" t="s">
        <v>11</v>
      </c>
      <c r="C34" s="67">
        <v>549.57000000000005</v>
      </c>
      <c r="D34" s="68">
        <v>182</v>
      </c>
      <c r="E34" s="55" t="str">
        <f>VLOOKUP(LEFT(A34,1),'RAL Werte'!B$2:C$18,2,FALSE)</f>
        <v>120-190</v>
      </c>
      <c r="F34" s="47"/>
      <c r="G34" s="7" t="e">
        <f t="shared" si="0"/>
        <v>#DIV/0!</v>
      </c>
      <c r="H34" s="48"/>
      <c r="I34" s="7" t="e">
        <f t="shared" si="1"/>
        <v>#DIV/0!</v>
      </c>
    </row>
    <row r="35" spans="1:10" x14ac:dyDescent="0.25">
      <c r="A35" s="69" t="s">
        <v>19</v>
      </c>
      <c r="B35" s="66" t="s">
        <v>50</v>
      </c>
      <c r="C35" s="67">
        <v>23.1</v>
      </c>
      <c r="D35" s="68">
        <v>182</v>
      </c>
      <c r="E35" s="55" t="str">
        <f>VLOOKUP(LEFT(A35,1),'RAL Werte'!B$2:C$18,2,FALSE)</f>
        <v>120-190</v>
      </c>
      <c r="F35" s="47"/>
      <c r="G35" s="7" t="e">
        <f t="shared" si="0"/>
        <v>#DIV/0!</v>
      </c>
      <c r="H35" s="48"/>
      <c r="I35" s="7" t="e">
        <f t="shared" si="1"/>
        <v>#DIV/0!</v>
      </c>
    </row>
    <row r="36" spans="1:10" x14ac:dyDescent="0.25">
      <c r="A36" s="69" t="s">
        <v>19</v>
      </c>
      <c r="B36" s="66" t="s">
        <v>12</v>
      </c>
      <c r="C36" s="67">
        <v>198.42000000000002</v>
      </c>
      <c r="D36" s="68">
        <v>182</v>
      </c>
      <c r="E36" s="55" t="str">
        <f>VLOOKUP(LEFT(A36,1),'RAL Werte'!B$2:C$18,2,FALSE)</f>
        <v>120-190</v>
      </c>
      <c r="F36" s="47"/>
      <c r="G36" s="7" t="e">
        <f t="shared" si="0"/>
        <v>#DIV/0!</v>
      </c>
      <c r="H36" s="48"/>
      <c r="I36" s="7" t="e">
        <f t="shared" si="1"/>
        <v>#DIV/0!</v>
      </c>
    </row>
    <row r="37" spans="1:10" x14ac:dyDescent="0.25">
      <c r="A37" s="69" t="s">
        <v>19</v>
      </c>
      <c r="B37" s="66" t="s">
        <v>111</v>
      </c>
      <c r="C37" s="67">
        <v>25.06</v>
      </c>
      <c r="D37" s="68">
        <v>182</v>
      </c>
      <c r="E37" s="55" t="str">
        <f>VLOOKUP(LEFT(A37,1),'RAL Werte'!B$2:C$18,2,FALSE)</f>
        <v>120-190</v>
      </c>
      <c r="F37" s="47"/>
      <c r="G37" s="7" t="e">
        <f t="shared" si="0"/>
        <v>#DIV/0!</v>
      </c>
      <c r="H37" s="48"/>
      <c r="I37" s="7" t="e">
        <f t="shared" si="1"/>
        <v>#DIV/0!</v>
      </c>
    </row>
    <row r="38" spans="1:10" x14ac:dyDescent="0.25">
      <c r="A38" s="69" t="s">
        <v>20</v>
      </c>
      <c r="B38" s="66" t="s">
        <v>16</v>
      </c>
      <c r="C38" s="67">
        <v>695.27</v>
      </c>
      <c r="D38" s="68">
        <v>182</v>
      </c>
      <c r="E38" s="55" t="str">
        <f>VLOOKUP(LEFT(A38,1),'RAL Werte'!B$2:C$18,2,FALSE)</f>
        <v>250-650</v>
      </c>
      <c r="F38" s="47"/>
      <c r="G38" s="7" t="e">
        <f t="shared" si="0"/>
        <v>#DIV/0!</v>
      </c>
      <c r="H38" s="48"/>
      <c r="I38" s="7" t="e">
        <f t="shared" si="1"/>
        <v>#DIV/0!</v>
      </c>
    </row>
    <row r="39" spans="1:10" x14ac:dyDescent="0.25">
      <c r="A39" s="69" t="s">
        <v>20</v>
      </c>
      <c r="B39" s="66" t="s">
        <v>11</v>
      </c>
      <c r="C39" s="67">
        <v>40.35</v>
      </c>
      <c r="D39" s="68">
        <v>182</v>
      </c>
      <c r="E39" s="55" t="str">
        <f>VLOOKUP(LEFT(A39,1),'RAL Werte'!B$2:C$18,2,FALSE)</f>
        <v>250-650</v>
      </c>
      <c r="F39" s="47"/>
      <c r="G39" s="7" t="e">
        <f t="shared" si="0"/>
        <v>#DIV/0!</v>
      </c>
      <c r="H39" s="48"/>
      <c r="I39" s="7" t="e">
        <f t="shared" si="1"/>
        <v>#DIV/0!</v>
      </c>
    </row>
    <row r="40" spans="1:10" x14ac:dyDescent="0.25">
      <c r="A40" s="69" t="s">
        <v>20</v>
      </c>
      <c r="B40" s="66" t="s">
        <v>26</v>
      </c>
      <c r="C40" s="67">
        <v>1101.5599999999997</v>
      </c>
      <c r="D40" s="68">
        <v>182</v>
      </c>
      <c r="E40" s="55" t="str">
        <f>VLOOKUP(LEFT(A40,1),'RAL Werte'!B$2:C$18,2,FALSE)</f>
        <v>250-650</v>
      </c>
      <c r="F40" s="47"/>
      <c r="G40" s="7" t="e">
        <f t="shared" si="0"/>
        <v>#DIV/0!</v>
      </c>
      <c r="H40" s="48"/>
      <c r="I40" s="7" t="e">
        <f t="shared" si="1"/>
        <v>#DIV/0!</v>
      </c>
    </row>
    <row r="41" spans="1:10" x14ac:dyDescent="0.25">
      <c r="A41" s="69" t="s">
        <v>20</v>
      </c>
      <c r="B41" s="66" t="s">
        <v>12</v>
      </c>
      <c r="C41" s="67">
        <v>25.11</v>
      </c>
      <c r="D41" s="68">
        <v>182</v>
      </c>
      <c r="E41" s="55" t="str">
        <f>VLOOKUP(LEFT(A41,1),'RAL Werte'!B$2:C$18,2,FALSE)</f>
        <v>250-650</v>
      </c>
      <c r="F41" s="47"/>
      <c r="G41" s="7" t="e">
        <f t="shared" si="0"/>
        <v>#DIV/0!</v>
      </c>
      <c r="H41" s="48"/>
      <c r="I41" s="7" t="e">
        <f t="shared" si="1"/>
        <v>#DIV/0!</v>
      </c>
    </row>
    <row r="42" spans="1:10" s="20" customFormat="1" x14ac:dyDescent="0.25">
      <c r="A42" s="69" t="s">
        <v>21</v>
      </c>
      <c r="B42" s="66" t="s">
        <v>11</v>
      </c>
      <c r="C42" s="67">
        <v>109.94</v>
      </c>
      <c r="D42" s="68">
        <v>182</v>
      </c>
      <c r="E42" s="55" t="str">
        <f>VLOOKUP(LEFT(A42,1),'RAL Werte'!B$2:C$18,2,FALSE)</f>
        <v>120-190</v>
      </c>
      <c r="F42" s="47"/>
      <c r="G42" s="7" t="e">
        <f t="shared" si="0"/>
        <v>#DIV/0!</v>
      </c>
      <c r="H42" s="48"/>
      <c r="I42" s="7" t="e">
        <f t="shared" si="1"/>
        <v>#DIV/0!</v>
      </c>
      <c r="J42" s="19"/>
    </row>
    <row r="43" spans="1:10" x14ac:dyDescent="0.25">
      <c r="A43" s="69" t="s">
        <v>22</v>
      </c>
      <c r="B43" s="66" t="s">
        <v>16</v>
      </c>
      <c r="C43" s="67">
        <v>659.09999999999991</v>
      </c>
      <c r="D43" s="68">
        <v>182</v>
      </c>
      <c r="E43" s="55" t="str">
        <f>VLOOKUP(LEFT(A43,1),'RAL Werte'!B$2:C$18,2,FALSE)</f>
        <v>60-90</v>
      </c>
      <c r="F43" s="47"/>
      <c r="G43" s="7" t="e">
        <f t="shared" si="0"/>
        <v>#DIV/0!</v>
      </c>
      <c r="H43" s="48"/>
      <c r="I43" s="7" t="e">
        <f t="shared" si="1"/>
        <v>#DIV/0!</v>
      </c>
    </row>
    <row r="44" spans="1:10" x14ac:dyDescent="0.25">
      <c r="A44" s="69" t="s">
        <v>22</v>
      </c>
      <c r="B44" s="66" t="s">
        <v>11</v>
      </c>
      <c r="C44" s="67">
        <v>46.98</v>
      </c>
      <c r="D44" s="68">
        <v>182</v>
      </c>
      <c r="E44" s="55" t="str">
        <f>VLOOKUP(LEFT(A44,1),'RAL Werte'!B$2:C$18,2,FALSE)</f>
        <v>60-90</v>
      </c>
      <c r="F44" s="47"/>
      <c r="G44" s="7" t="e">
        <f t="shared" si="0"/>
        <v>#DIV/0!</v>
      </c>
      <c r="H44" s="48"/>
      <c r="I44" s="7" t="e">
        <f t="shared" si="1"/>
        <v>#DIV/0!</v>
      </c>
    </row>
    <row r="45" spans="1:10" x14ac:dyDescent="0.25">
      <c r="A45" s="69" t="s">
        <v>23</v>
      </c>
      <c r="B45" s="66" t="s">
        <v>11</v>
      </c>
      <c r="C45" s="67">
        <v>15.13</v>
      </c>
      <c r="D45" s="68">
        <v>182</v>
      </c>
      <c r="E45" s="55" t="str">
        <f>VLOOKUP(LEFT(A45,1),'RAL Werte'!B$2:C$18,2,FALSE)</f>
        <v>80-150</v>
      </c>
      <c r="F45" s="47"/>
      <c r="G45" s="7" t="e">
        <f t="shared" si="0"/>
        <v>#DIV/0!</v>
      </c>
      <c r="H45" s="48"/>
      <c r="I45" s="7" t="e">
        <f t="shared" si="1"/>
        <v>#DIV/0!</v>
      </c>
    </row>
    <row r="46" spans="1:10" x14ac:dyDescent="0.25">
      <c r="A46" s="69" t="s">
        <v>23</v>
      </c>
      <c r="B46" s="66" t="s">
        <v>12</v>
      </c>
      <c r="C46" s="67">
        <v>22.4</v>
      </c>
      <c r="D46" s="68">
        <v>182</v>
      </c>
      <c r="E46" s="55" t="str">
        <f>VLOOKUP(LEFT(A46,1),'RAL Werte'!B$2:C$18,2,FALSE)</f>
        <v>80-150</v>
      </c>
      <c r="F46" s="47"/>
      <c r="G46" s="7" t="e">
        <f t="shared" si="0"/>
        <v>#DIV/0!</v>
      </c>
      <c r="H46" s="48"/>
      <c r="I46" s="7" t="e">
        <f t="shared" si="1"/>
        <v>#DIV/0!</v>
      </c>
    </row>
    <row r="47" spans="1:10" x14ac:dyDescent="0.25">
      <c r="A47" s="69" t="s">
        <v>52</v>
      </c>
      <c r="B47" s="66" t="s">
        <v>16</v>
      </c>
      <c r="C47" s="67">
        <v>18.57</v>
      </c>
      <c r="D47" s="68">
        <v>0</v>
      </c>
      <c r="E47" s="55" t="str">
        <f>VLOOKUP(LEFT(A47,1),'RAL Werte'!B$2:C$18,2,FALSE)</f>
        <v>250-350</v>
      </c>
      <c r="F47" s="47"/>
      <c r="G47" s="7" t="e">
        <f t="shared" si="0"/>
        <v>#DIV/0!</v>
      </c>
      <c r="H47" s="48"/>
      <c r="I47" s="7" t="e">
        <f t="shared" si="1"/>
        <v>#DIV/0!</v>
      </c>
    </row>
    <row r="48" spans="1:10" x14ac:dyDescent="0.25">
      <c r="A48" s="69" t="s">
        <v>52</v>
      </c>
      <c r="B48" s="66" t="s">
        <v>11</v>
      </c>
      <c r="C48" s="67">
        <v>9.5599999999999987</v>
      </c>
      <c r="D48" s="68">
        <v>0</v>
      </c>
      <c r="E48" s="55" t="str">
        <f>VLOOKUP(LEFT(A48,1),'RAL Werte'!B$2:C$18,2,FALSE)</f>
        <v>250-350</v>
      </c>
      <c r="F48" s="47"/>
      <c r="G48" s="7" t="e">
        <f t="shared" si="0"/>
        <v>#DIV/0!</v>
      </c>
      <c r="H48" s="48"/>
      <c r="I48" s="7" t="e">
        <f t="shared" si="1"/>
        <v>#DIV/0!</v>
      </c>
    </row>
    <row r="49" spans="1:10" x14ac:dyDescent="0.25">
      <c r="A49" s="69" t="s">
        <v>24</v>
      </c>
      <c r="B49" s="66" t="s">
        <v>11</v>
      </c>
      <c r="C49" s="67">
        <v>200.02</v>
      </c>
      <c r="D49" s="68">
        <v>182</v>
      </c>
      <c r="E49" s="55" t="str">
        <f>VLOOKUP(LEFT(A49,1),'RAL Werte'!B$2:C$18,2,FALSE)</f>
        <v>250-650</v>
      </c>
      <c r="F49" s="47"/>
      <c r="G49" s="7" t="e">
        <f t="shared" si="0"/>
        <v>#DIV/0!</v>
      </c>
      <c r="H49" s="48"/>
      <c r="I49" s="7" t="e">
        <f t="shared" si="1"/>
        <v>#DIV/0!</v>
      </c>
    </row>
    <row r="50" spans="1:10" x14ac:dyDescent="0.25">
      <c r="A50" s="69" t="s">
        <v>110</v>
      </c>
      <c r="B50" s="66" t="s">
        <v>11</v>
      </c>
      <c r="C50" s="67">
        <v>61.209999999999994</v>
      </c>
      <c r="D50" s="68">
        <v>0</v>
      </c>
      <c r="E50" s="55" t="str">
        <f>VLOOKUP(LEFT(A50,1),'RAL Werte'!B$2:C$18,2,FALSE)</f>
        <v>250-350</v>
      </c>
      <c r="F50" s="47"/>
      <c r="G50" s="7" t="e">
        <f t="shared" si="0"/>
        <v>#DIV/0!</v>
      </c>
      <c r="H50" s="48"/>
      <c r="I50" s="7" t="e">
        <f t="shared" si="1"/>
        <v>#DIV/0!</v>
      </c>
    </row>
    <row r="51" spans="1:10" x14ac:dyDescent="0.25">
      <c r="A51" s="69" t="s">
        <v>54</v>
      </c>
      <c r="B51" s="66" t="s">
        <v>16</v>
      </c>
      <c r="C51" s="67">
        <v>33.229999999999997</v>
      </c>
      <c r="D51" s="68">
        <v>0</v>
      </c>
      <c r="E51" s="55" t="str">
        <f>VLOOKUP(LEFT(A51,1),'RAL Werte'!B$2:C$18,2,FALSE)</f>
        <v>250-350</v>
      </c>
      <c r="F51" s="47"/>
      <c r="G51" s="7" t="e">
        <f t="shared" si="0"/>
        <v>#DIV/0!</v>
      </c>
      <c r="H51" s="48"/>
      <c r="I51" s="7" t="e">
        <f t="shared" si="1"/>
        <v>#DIV/0!</v>
      </c>
    </row>
    <row r="52" spans="1:10" x14ac:dyDescent="0.25">
      <c r="A52" s="69" t="s">
        <v>54</v>
      </c>
      <c r="B52" s="66" t="s">
        <v>11</v>
      </c>
      <c r="C52" s="67">
        <v>44.23</v>
      </c>
      <c r="D52" s="68">
        <v>0</v>
      </c>
      <c r="E52" s="55" t="str">
        <f>VLOOKUP(LEFT(A52,1),'RAL Werte'!B$2:C$18,2,FALSE)</f>
        <v>250-350</v>
      </c>
      <c r="F52" s="47"/>
      <c r="G52" s="7" t="e">
        <f t="shared" si="0"/>
        <v>#DIV/0!</v>
      </c>
      <c r="H52" s="48"/>
      <c r="I52" s="7" t="e">
        <f t="shared" si="1"/>
        <v>#DIV/0!</v>
      </c>
    </row>
    <row r="53" spans="1:10" x14ac:dyDescent="0.25">
      <c r="A53" s="69" t="s">
        <v>53</v>
      </c>
      <c r="B53" s="66" t="s">
        <v>11</v>
      </c>
      <c r="C53" s="67">
        <v>7.94</v>
      </c>
      <c r="D53" s="68">
        <v>36.4</v>
      </c>
      <c r="E53" s="55" t="str">
        <f>VLOOKUP(LEFT(A53,1),'RAL Werte'!B$2:C$18,2,FALSE)</f>
        <v>250-350</v>
      </c>
      <c r="F53" s="47"/>
      <c r="G53" s="7" t="e">
        <f t="shared" si="0"/>
        <v>#DIV/0!</v>
      </c>
      <c r="H53" s="48"/>
      <c r="I53" s="7" t="e">
        <f t="shared" si="1"/>
        <v>#DIV/0!</v>
      </c>
    </row>
    <row r="54" spans="1:10" x14ac:dyDescent="0.25">
      <c r="A54" s="69" t="s">
        <v>57</v>
      </c>
      <c r="B54" s="66" t="s">
        <v>16</v>
      </c>
      <c r="C54" s="67">
        <v>10.54</v>
      </c>
      <c r="D54" s="68">
        <v>72.8</v>
      </c>
      <c r="E54" s="55" t="str">
        <f>VLOOKUP(LEFT(A54,1),'RAL Werte'!B$2:C$18,2,FALSE)</f>
        <v>250-350</v>
      </c>
      <c r="F54" s="47"/>
      <c r="G54" s="7" t="e">
        <f t="shared" si="0"/>
        <v>#DIV/0!</v>
      </c>
      <c r="H54" s="48"/>
      <c r="I54" s="7" t="e">
        <f t="shared" si="1"/>
        <v>#DIV/0!</v>
      </c>
    </row>
    <row r="55" spans="1:10" x14ac:dyDescent="0.25">
      <c r="A55" s="69" t="s">
        <v>57</v>
      </c>
      <c r="B55" s="66" t="s">
        <v>11</v>
      </c>
      <c r="C55" s="67">
        <v>58.87</v>
      </c>
      <c r="D55" s="68">
        <v>72.8</v>
      </c>
      <c r="E55" s="55" t="str">
        <f>VLOOKUP(LEFT(A55,1),'RAL Werte'!B$2:C$18,2,FALSE)</f>
        <v>250-350</v>
      </c>
      <c r="F55" s="47"/>
      <c r="G55" s="7" t="e">
        <f t="shared" si="0"/>
        <v>#DIV/0!</v>
      </c>
      <c r="H55" s="48"/>
      <c r="I55" s="7" t="e">
        <f t="shared" si="1"/>
        <v>#DIV/0!</v>
      </c>
    </row>
    <row r="56" spans="1:10" x14ac:dyDescent="0.25">
      <c r="A56" s="69" t="s">
        <v>25</v>
      </c>
      <c r="B56" s="66" t="s">
        <v>16</v>
      </c>
      <c r="C56" s="67">
        <v>468.23</v>
      </c>
      <c r="D56" s="68">
        <v>182</v>
      </c>
      <c r="E56" s="55" t="str">
        <f>VLOOKUP(LEFT(A56,1),'RAL Werte'!B$2:C$18,2,FALSE)</f>
        <v>130-200</v>
      </c>
      <c r="F56" s="47"/>
      <c r="G56" s="7" t="e">
        <f t="shared" si="0"/>
        <v>#DIV/0!</v>
      </c>
      <c r="H56" s="48"/>
      <c r="I56" s="7" t="e">
        <f t="shared" si="1"/>
        <v>#DIV/0!</v>
      </c>
    </row>
    <row r="57" spans="1:10" x14ac:dyDescent="0.25">
      <c r="A57" s="69" t="s">
        <v>25</v>
      </c>
      <c r="B57" s="66" t="s">
        <v>26</v>
      </c>
      <c r="C57" s="67">
        <v>106.57000000000001</v>
      </c>
      <c r="D57" s="68">
        <v>182</v>
      </c>
      <c r="E57" s="55" t="str">
        <f>VLOOKUP(LEFT(A57,1),'RAL Werte'!B$2:C$18,2,FALSE)</f>
        <v>130-200</v>
      </c>
      <c r="F57" s="47"/>
      <c r="G57" s="7" t="e">
        <f t="shared" si="0"/>
        <v>#DIV/0!</v>
      </c>
      <c r="H57" s="48"/>
      <c r="I57" s="7" t="e">
        <f t="shared" si="1"/>
        <v>#DIV/0!</v>
      </c>
    </row>
    <row r="58" spans="1:10" ht="22.5" customHeight="1" x14ac:dyDescent="0.25">
      <c r="A58" s="109" t="s">
        <v>107</v>
      </c>
      <c r="B58" s="109"/>
      <c r="C58" s="109"/>
      <c r="D58" s="109"/>
      <c r="E58" s="109"/>
      <c r="F58" s="109"/>
      <c r="G58" s="49" t="e">
        <f>SUM(G9:G57)</f>
        <v>#DIV/0!</v>
      </c>
      <c r="H58" s="118"/>
      <c r="I58" s="49" t="e">
        <f>SUM(I9:I57)</f>
        <v>#DIV/0!</v>
      </c>
    </row>
    <row r="59" spans="1:10" ht="22.5" customHeight="1" x14ac:dyDescent="0.25">
      <c r="A59" s="109" t="s">
        <v>106</v>
      </c>
      <c r="B59" s="109"/>
      <c r="C59" s="109"/>
      <c r="D59" s="109"/>
      <c r="E59" s="109"/>
      <c r="F59" s="109"/>
      <c r="G59" s="49" t="e">
        <f>G58*F6</f>
        <v>#DIV/0!</v>
      </c>
      <c r="H59" s="118"/>
      <c r="I59" s="49" t="e">
        <f>I58*H6</f>
        <v>#DIV/0!</v>
      </c>
    </row>
    <row r="60" spans="1:10" ht="22.5" customHeight="1" x14ac:dyDescent="0.25">
      <c r="A60" s="109" t="s">
        <v>108</v>
      </c>
      <c r="B60" s="109"/>
      <c r="C60" s="109"/>
      <c r="D60" s="109"/>
      <c r="E60" s="109"/>
      <c r="F60" s="109"/>
      <c r="G60" s="49" t="e">
        <f>G59/182</f>
        <v>#DIV/0!</v>
      </c>
      <c r="H60" s="118"/>
      <c r="I60" s="49"/>
    </row>
    <row r="61" spans="1:10" ht="22.5" customHeight="1" x14ac:dyDescent="0.25">
      <c r="A61" s="109" t="s">
        <v>128</v>
      </c>
      <c r="B61" s="109"/>
      <c r="C61" s="109"/>
      <c r="D61" s="109"/>
      <c r="E61" s="109"/>
      <c r="F61" s="109"/>
      <c r="G61" s="40" t="e">
        <f>G58/182</f>
        <v>#DIV/0!</v>
      </c>
      <c r="H61" s="119"/>
      <c r="I61" s="39"/>
      <c r="J61"/>
    </row>
    <row r="62" spans="1:10" x14ac:dyDescent="0.25">
      <c r="J62"/>
    </row>
    <row r="63" spans="1:10" x14ac:dyDescent="0.25">
      <c r="A63" s="108" t="s">
        <v>58</v>
      </c>
      <c r="B63" s="108"/>
      <c r="C63" s="108"/>
      <c r="D63" s="108"/>
      <c r="E63" s="108"/>
      <c r="F63" s="108"/>
      <c r="G63" s="108"/>
      <c r="H63" s="108"/>
      <c r="I63" s="108"/>
      <c r="J63" s="21"/>
    </row>
    <row r="64" spans="1:10" x14ac:dyDescent="0.25">
      <c r="A64" s="69" t="s">
        <v>17</v>
      </c>
      <c r="B64" s="66" t="s">
        <v>11</v>
      </c>
      <c r="C64" s="67">
        <v>7.82</v>
      </c>
      <c r="D64" s="68">
        <v>36.4</v>
      </c>
      <c r="E64" s="55" t="str">
        <f>VLOOKUP(LEFT(A64,1),'RAL Werte'!B$2:C$18,2,FALSE)</f>
        <v>120-190</v>
      </c>
      <c r="F64" s="47"/>
      <c r="G64" s="7" t="e">
        <f t="shared" ref="G64:G73" si="2">ROUND(C64/F64*D64,2)</f>
        <v>#DIV/0!</v>
      </c>
      <c r="H64" s="48"/>
      <c r="I64" s="7" t="e">
        <f t="shared" ref="I64:I73" si="3">C64/H64</f>
        <v>#DIV/0!</v>
      </c>
    </row>
    <row r="65" spans="1:10" x14ac:dyDescent="0.25">
      <c r="A65" s="69" t="s">
        <v>19</v>
      </c>
      <c r="B65" s="66" t="s">
        <v>11</v>
      </c>
      <c r="C65" s="67">
        <v>87.8</v>
      </c>
      <c r="D65" s="68">
        <v>182</v>
      </c>
      <c r="E65" s="55" t="str">
        <f>VLOOKUP(LEFT(A65,1),'RAL Werte'!B$2:C$18,2,FALSE)</f>
        <v>120-190</v>
      </c>
      <c r="F65" s="47"/>
      <c r="G65" s="7" t="e">
        <f t="shared" si="2"/>
        <v>#DIV/0!</v>
      </c>
      <c r="H65" s="48"/>
      <c r="I65" s="7" t="e">
        <f t="shared" si="3"/>
        <v>#DIV/0!</v>
      </c>
    </row>
    <row r="66" spans="1:10" x14ac:dyDescent="0.25">
      <c r="A66" s="69" t="s">
        <v>20</v>
      </c>
      <c r="B66" s="66" t="s">
        <v>16</v>
      </c>
      <c r="C66" s="67">
        <v>94.97</v>
      </c>
      <c r="D66" s="68">
        <v>182</v>
      </c>
      <c r="E66" s="55" t="str">
        <f>VLOOKUP(LEFT(A66,1),'RAL Werte'!B$2:C$18,2,FALSE)</f>
        <v>250-650</v>
      </c>
      <c r="F66" s="47"/>
      <c r="G66" s="7" t="e">
        <f t="shared" si="2"/>
        <v>#DIV/0!</v>
      </c>
      <c r="H66" s="48"/>
      <c r="I66" s="7" t="e">
        <f t="shared" si="3"/>
        <v>#DIV/0!</v>
      </c>
    </row>
    <row r="67" spans="1:10" x14ac:dyDescent="0.25">
      <c r="A67" s="69" t="s">
        <v>22</v>
      </c>
      <c r="B67" s="66" t="s">
        <v>16</v>
      </c>
      <c r="C67" s="67">
        <v>81.86</v>
      </c>
      <c r="D67" s="68">
        <v>182</v>
      </c>
      <c r="E67" s="55" t="str">
        <f>VLOOKUP(LEFT(A67,1),'RAL Werte'!B$2:C$18,2,FALSE)</f>
        <v>60-90</v>
      </c>
      <c r="F67" s="47"/>
      <c r="G67" s="7" t="e">
        <f t="shared" si="2"/>
        <v>#DIV/0!</v>
      </c>
      <c r="H67" s="48"/>
      <c r="I67" s="7" t="e">
        <f t="shared" si="3"/>
        <v>#DIV/0!</v>
      </c>
    </row>
    <row r="68" spans="1:10" x14ac:dyDescent="0.25">
      <c r="A68" s="69" t="s">
        <v>23</v>
      </c>
      <c r="B68" s="66" t="s">
        <v>16</v>
      </c>
      <c r="C68" s="67">
        <v>4.1900000000000004</v>
      </c>
      <c r="D68" s="68">
        <v>182</v>
      </c>
      <c r="E68" s="55" t="str">
        <f>VLOOKUP(LEFT(A68,1),'RAL Werte'!B$2:C$18,2,FALSE)</f>
        <v>80-150</v>
      </c>
      <c r="F68" s="47"/>
      <c r="G68" s="7" t="e">
        <f t="shared" si="2"/>
        <v>#DIV/0!</v>
      </c>
      <c r="H68" s="48"/>
      <c r="I68" s="7" t="e">
        <f t="shared" si="3"/>
        <v>#DIV/0!</v>
      </c>
    </row>
    <row r="69" spans="1:10" x14ac:dyDescent="0.25">
      <c r="A69" s="69" t="s">
        <v>52</v>
      </c>
      <c r="B69" s="66" t="s">
        <v>16</v>
      </c>
      <c r="C69" s="67">
        <v>6.2</v>
      </c>
      <c r="D69" s="68">
        <v>0</v>
      </c>
      <c r="E69" s="55" t="str">
        <f>VLOOKUP(LEFT(A69,1),'RAL Werte'!B$2:C$18,2,FALSE)</f>
        <v>250-350</v>
      </c>
      <c r="F69" s="47"/>
      <c r="G69" s="7" t="e">
        <f t="shared" si="2"/>
        <v>#DIV/0!</v>
      </c>
      <c r="H69" s="48"/>
      <c r="I69" s="7" t="e">
        <f t="shared" si="3"/>
        <v>#DIV/0!</v>
      </c>
    </row>
    <row r="70" spans="1:10" x14ac:dyDescent="0.25">
      <c r="A70" s="69" t="s">
        <v>52</v>
      </c>
      <c r="B70" s="66" t="s">
        <v>11</v>
      </c>
      <c r="C70" s="67">
        <v>27.42</v>
      </c>
      <c r="D70" s="68">
        <v>0</v>
      </c>
      <c r="E70" s="55" t="str">
        <f>VLOOKUP(LEFT(A70,1),'RAL Werte'!B$2:C$18,2,FALSE)</f>
        <v>250-350</v>
      </c>
      <c r="F70" s="47"/>
      <c r="G70" s="7" t="e">
        <f t="shared" si="2"/>
        <v>#DIV/0!</v>
      </c>
      <c r="H70" s="48"/>
      <c r="I70" s="7" t="e">
        <f t="shared" si="3"/>
        <v>#DIV/0!</v>
      </c>
    </row>
    <row r="71" spans="1:10" x14ac:dyDescent="0.25">
      <c r="A71" s="69" t="s">
        <v>24</v>
      </c>
      <c r="B71" s="66" t="s">
        <v>11</v>
      </c>
      <c r="C71" s="67">
        <v>974.39</v>
      </c>
      <c r="D71" s="68">
        <v>182</v>
      </c>
      <c r="E71" s="55" t="str">
        <f>VLOOKUP(LEFT(A71,1),'RAL Werte'!B$2:C$18,2,FALSE)</f>
        <v>250-650</v>
      </c>
      <c r="F71" s="47"/>
      <c r="G71" s="7" t="e">
        <f t="shared" si="2"/>
        <v>#DIV/0!</v>
      </c>
      <c r="H71" s="48"/>
      <c r="I71" s="7" t="e">
        <f t="shared" si="3"/>
        <v>#DIV/0!</v>
      </c>
    </row>
    <row r="72" spans="1:10" x14ac:dyDescent="0.25">
      <c r="A72" s="69" t="s">
        <v>110</v>
      </c>
      <c r="B72" s="66" t="s">
        <v>11</v>
      </c>
      <c r="C72" s="67">
        <v>188.35</v>
      </c>
      <c r="D72" s="68">
        <v>0</v>
      </c>
      <c r="E72" s="55" t="str">
        <f>VLOOKUP(LEFT(A72,1),'RAL Werte'!B$2:C$18,2,FALSE)</f>
        <v>250-350</v>
      </c>
      <c r="F72" s="47"/>
      <c r="G72" s="7" t="e">
        <f t="shared" si="2"/>
        <v>#DIV/0!</v>
      </c>
      <c r="H72" s="48"/>
      <c r="I72" s="7" t="e">
        <f t="shared" si="3"/>
        <v>#DIV/0!</v>
      </c>
    </row>
    <row r="73" spans="1:10" x14ac:dyDescent="0.25">
      <c r="A73" s="69" t="s">
        <v>54</v>
      </c>
      <c r="B73" s="66" t="s">
        <v>16</v>
      </c>
      <c r="C73" s="67">
        <v>25.54</v>
      </c>
      <c r="D73" s="68">
        <v>0</v>
      </c>
      <c r="E73" s="55" t="str">
        <f>VLOOKUP(LEFT(A73,1),'RAL Werte'!B$2:C$18,2,FALSE)</f>
        <v>250-350</v>
      </c>
      <c r="F73" s="47"/>
      <c r="G73" s="7" t="e">
        <f t="shared" si="2"/>
        <v>#DIV/0!</v>
      </c>
      <c r="H73" s="48"/>
      <c r="I73" s="7" t="e">
        <f t="shared" si="3"/>
        <v>#DIV/0!</v>
      </c>
    </row>
    <row r="74" spans="1:10" ht="22.5" customHeight="1" x14ac:dyDescent="0.25">
      <c r="A74" s="109" t="s">
        <v>107</v>
      </c>
      <c r="B74" s="109"/>
      <c r="C74" s="109"/>
      <c r="D74" s="109"/>
      <c r="E74" s="109"/>
      <c r="F74" s="109"/>
      <c r="G74" s="49" t="e">
        <f>SUM(G64:G73)</f>
        <v>#DIV/0!</v>
      </c>
      <c r="H74" s="118"/>
      <c r="I74" s="49" t="e">
        <f>SUM(I64:I73)</f>
        <v>#DIV/0!</v>
      </c>
    </row>
    <row r="75" spans="1:10" ht="22.5" customHeight="1" x14ac:dyDescent="0.25">
      <c r="A75" s="109" t="s">
        <v>106</v>
      </c>
      <c r="B75" s="109"/>
      <c r="C75" s="109"/>
      <c r="D75" s="109"/>
      <c r="E75" s="109"/>
      <c r="F75" s="109"/>
      <c r="G75" s="49" t="e">
        <f>G74*F6</f>
        <v>#DIV/0!</v>
      </c>
      <c r="H75" s="118"/>
      <c r="I75" s="49" t="e">
        <f>I74*H6</f>
        <v>#DIV/0!</v>
      </c>
    </row>
    <row r="76" spans="1:10" ht="22.5" customHeight="1" x14ac:dyDescent="0.25">
      <c r="A76" s="109" t="s">
        <v>108</v>
      </c>
      <c r="B76" s="109"/>
      <c r="C76" s="109"/>
      <c r="D76" s="109"/>
      <c r="E76" s="109"/>
      <c r="F76" s="109"/>
      <c r="G76" s="49" t="e">
        <f>G75/182</f>
        <v>#DIV/0!</v>
      </c>
      <c r="H76" s="118"/>
      <c r="I76" s="49"/>
    </row>
    <row r="77" spans="1:10" ht="22.5" customHeight="1" x14ac:dyDescent="0.25">
      <c r="A77" s="109" t="s">
        <v>128</v>
      </c>
      <c r="B77" s="109"/>
      <c r="C77" s="109"/>
      <c r="D77" s="109"/>
      <c r="E77" s="109"/>
      <c r="F77" s="109"/>
      <c r="G77" s="40" t="e">
        <f>G74/182</f>
        <v>#DIV/0!</v>
      </c>
      <c r="H77" s="119"/>
      <c r="I77" s="39"/>
      <c r="J77"/>
    </row>
    <row r="78" spans="1:10" ht="15" customHeight="1" x14ac:dyDescent="0.25">
      <c r="A78" s="60"/>
      <c r="B78" s="60"/>
      <c r="C78" s="60"/>
      <c r="D78" s="60"/>
      <c r="E78" s="60"/>
      <c r="F78" s="60"/>
      <c r="G78" s="61"/>
      <c r="H78" s="120"/>
      <c r="I78" s="61"/>
    </row>
    <row r="79" spans="1:10" ht="37.5" customHeight="1" x14ac:dyDescent="0.25">
      <c r="A79" s="107" t="s">
        <v>125</v>
      </c>
      <c r="B79" s="107"/>
      <c r="C79" s="107"/>
      <c r="D79" s="107"/>
      <c r="E79" s="65"/>
      <c r="F79" s="62" t="s">
        <v>29</v>
      </c>
      <c r="G79" s="63" t="e">
        <f>SUM(G75,G59)</f>
        <v>#DIV/0!</v>
      </c>
      <c r="H79" s="63" t="s">
        <v>29</v>
      </c>
      <c r="I79" s="63" t="e">
        <f t="shared" ref="I79" si="4">SUM(I75,I59)</f>
        <v>#DIV/0!</v>
      </c>
      <c r="J79" s="21"/>
    </row>
    <row r="80" spans="1:10" x14ac:dyDescent="0.25">
      <c r="A80" s="2"/>
      <c r="B80" s="2"/>
      <c r="C80" s="2"/>
      <c r="D80" s="2"/>
      <c r="E80" s="2"/>
      <c r="F80" s="9"/>
      <c r="G80" s="10"/>
      <c r="H80" s="9"/>
      <c r="I80" s="10"/>
    </row>
    <row r="81" spans="1:10" x14ac:dyDescent="0.25">
      <c r="A81" s="8" t="s">
        <v>30</v>
      </c>
      <c r="B81" s="2"/>
      <c r="C81" s="2"/>
      <c r="D81" s="2"/>
      <c r="E81" s="2"/>
      <c r="F81" s="9"/>
      <c r="G81" s="10"/>
      <c r="H81" s="9"/>
      <c r="I81" s="10"/>
    </row>
    <row r="82" spans="1:10" s="45" customFormat="1" ht="15" customHeight="1" x14ac:dyDescent="0.2">
      <c r="A82" s="2" t="s">
        <v>31</v>
      </c>
      <c r="B82" s="2"/>
      <c r="C82" s="2"/>
      <c r="D82" s="2"/>
      <c r="E82" s="2"/>
      <c r="F82" s="9"/>
      <c r="G82" s="10"/>
      <c r="H82" s="9"/>
      <c r="I82" s="10"/>
      <c r="J82" s="51"/>
    </row>
    <row r="83" spans="1:10" s="45" customFormat="1" ht="15" customHeight="1" x14ac:dyDescent="0.2">
      <c r="A83" s="2" t="s">
        <v>32</v>
      </c>
      <c r="B83" s="2"/>
      <c r="C83" s="2"/>
      <c r="D83" s="2"/>
      <c r="E83" s="2"/>
      <c r="F83" s="9"/>
      <c r="G83" s="10"/>
      <c r="H83" s="9"/>
      <c r="I83" s="10"/>
      <c r="J83" s="51"/>
    </row>
    <row r="84" spans="1:10" x14ac:dyDescent="0.25">
      <c r="A84" s="106" t="s">
        <v>33</v>
      </c>
      <c r="B84" s="106"/>
      <c r="C84" s="106"/>
      <c r="D84" s="106"/>
      <c r="E84" s="17" t="s">
        <v>34</v>
      </c>
      <c r="F84" s="17" t="s">
        <v>35</v>
      </c>
      <c r="G84" s="17" t="s">
        <v>36</v>
      </c>
      <c r="H84" s="17" t="s">
        <v>37</v>
      </c>
    </row>
    <row r="85" spans="1:10" ht="15" customHeight="1" x14ac:dyDescent="0.25">
      <c r="A85" s="100" t="s">
        <v>115</v>
      </c>
      <c r="B85" s="100"/>
      <c r="C85" s="100"/>
      <c r="D85" s="100"/>
      <c r="E85" s="55" t="s">
        <v>122</v>
      </c>
      <c r="F85" s="55">
        <v>8</v>
      </c>
      <c r="G85" s="54"/>
      <c r="H85" s="12">
        <f>ROUND(F85*G85,3)</f>
        <v>0</v>
      </c>
    </row>
    <row r="86" spans="1:10" ht="15" customHeight="1" x14ac:dyDescent="0.25">
      <c r="A86" s="100" t="s">
        <v>116</v>
      </c>
      <c r="B86" s="100"/>
      <c r="C86" s="100"/>
      <c r="D86" s="100"/>
      <c r="E86" s="55" t="s">
        <v>122</v>
      </c>
      <c r="F86" s="55">
        <v>120</v>
      </c>
      <c r="G86" s="54"/>
      <c r="H86" s="12">
        <f t="shared" ref="H86:H92" si="5">ROUND(F86*G86,3)</f>
        <v>0</v>
      </c>
    </row>
    <row r="87" spans="1:10" ht="15" customHeight="1" x14ac:dyDescent="0.25">
      <c r="A87" s="100" t="s">
        <v>117</v>
      </c>
      <c r="B87" s="100"/>
      <c r="C87" s="100"/>
      <c r="D87" s="100"/>
      <c r="E87" s="55" t="s">
        <v>38</v>
      </c>
      <c r="F87" s="55">
        <v>280</v>
      </c>
      <c r="G87" s="54"/>
      <c r="H87" s="12">
        <f t="shared" si="5"/>
        <v>0</v>
      </c>
    </row>
    <row r="88" spans="1:10" ht="15" customHeight="1" x14ac:dyDescent="0.25">
      <c r="A88" s="100" t="s">
        <v>118</v>
      </c>
      <c r="B88" s="100"/>
      <c r="C88" s="100"/>
      <c r="D88" s="100"/>
      <c r="E88" s="55" t="s">
        <v>38</v>
      </c>
      <c r="F88" s="55">
        <v>240</v>
      </c>
      <c r="G88" s="54"/>
      <c r="H88" s="12">
        <f t="shared" si="5"/>
        <v>0</v>
      </c>
    </row>
    <row r="89" spans="1:10" ht="15" customHeight="1" x14ac:dyDescent="0.25">
      <c r="A89" s="100" t="s">
        <v>119</v>
      </c>
      <c r="B89" s="100"/>
      <c r="C89" s="100"/>
      <c r="D89" s="100"/>
      <c r="E89" s="55" t="s">
        <v>38</v>
      </c>
      <c r="F89" s="55">
        <v>90</v>
      </c>
      <c r="G89" s="54"/>
      <c r="H89" s="12">
        <f t="shared" si="5"/>
        <v>0</v>
      </c>
    </row>
    <row r="90" spans="1:10" ht="15" customHeight="1" x14ac:dyDescent="0.25">
      <c r="A90" s="100" t="s">
        <v>124</v>
      </c>
      <c r="B90" s="100"/>
      <c r="C90" s="100"/>
      <c r="D90" s="100"/>
      <c r="E90" s="55" t="s">
        <v>38</v>
      </c>
      <c r="F90" s="55">
        <v>80</v>
      </c>
      <c r="G90" s="54"/>
      <c r="H90" s="12">
        <f t="shared" si="5"/>
        <v>0</v>
      </c>
    </row>
    <row r="91" spans="1:10" ht="15" customHeight="1" x14ac:dyDescent="0.25">
      <c r="A91" s="100" t="s">
        <v>120</v>
      </c>
      <c r="B91" s="100"/>
      <c r="C91" s="100"/>
      <c r="D91" s="100"/>
      <c r="E91" s="55" t="s">
        <v>122</v>
      </c>
      <c r="F91" s="55">
        <v>16</v>
      </c>
      <c r="G91" s="54"/>
      <c r="H91" s="12">
        <f t="shared" si="5"/>
        <v>0</v>
      </c>
    </row>
    <row r="92" spans="1:10" ht="15" customHeight="1" x14ac:dyDescent="0.25">
      <c r="A92" s="100" t="s">
        <v>121</v>
      </c>
      <c r="B92" s="100"/>
      <c r="C92" s="100"/>
      <c r="D92" s="100"/>
      <c r="E92" s="55" t="s">
        <v>123</v>
      </c>
      <c r="F92" s="55">
        <v>50</v>
      </c>
      <c r="G92" s="54"/>
      <c r="H92" s="12">
        <f t="shared" si="5"/>
        <v>0</v>
      </c>
    </row>
    <row r="93" spans="1:10" x14ac:dyDescent="0.25">
      <c r="A93" s="10"/>
      <c r="B93" s="2"/>
      <c r="E93" s="2"/>
      <c r="F93" s="2"/>
      <c r="G93" s="57" t="s">
        <v>29</v>
      </c>
      <c r="H93" s="58">
        <f>ROUND(SUM(H85:H92),2)</f>
        <v>0</v>
      </c>
    </row>
    <row r="94" spans="1:10" x14ac:dyDescent="0.25">
      <c r="A94" s="2"/>
      <c r="B94" s="2"/>
      <c r="C94" s="2"/>
      <c r="D94" s="2"/>
      <c r="E94" s="2"/>
      <c r="F94" s="9"/>
      <c r="G94" s="10"/>
      <c r="H94" s="9"/>
      <c r="I94" s="10"/>
    </row>
    <row r="95" spans="1:10" x14ac:dyDescent="0.25">
      <c r="A95" s="22" t="s">
        <v>39</v>
      </c>
      <c r="B95" s="23"/>
      <c r="C95" s="23"/>
      <c r="D95" s="23"/>
      <c r="E95" s="23"/>
      <c r="F95" s="24"/>
      <c r="G95" s="10"/>
    </row>
    <row r="96" spans="1:10" s="45" customFormat="1" ht="14.25" x14ac:dyDescent="0.2">
      <c r="A96" s="2" t="s">
        <v>31</v>
      </c>
      <c r="B96" s="2"/>
      <c r="C96" s="2"/>
      <c r="D96" s="2"/>
      <c r="E96" s="2"/>
      <c r="F96" s="10"/>
      <c r="G96" s="10"/>
      <c r="H96" s="9"/>
      <c r="I96" s="10"/>
      <c r="J96" s="51"/>
    </row>
    <row r="97" spans="1:10" s="45" customFormat="1" ht="15" customHeight="1" x14ac:dyDescent="0.2">
      <c r="A97" s="2" t="s">
        <v>32</v>
      </c>
      <c r="B97" s="2"/>
      <c r="C97" s="2"/>
      <c r="D97" s="2"/>
      <c r="E97" s="2"/>
      <c r="F97" s="9"/>
      <c r="G97" s="10"/>
      <c r="H97" s="9"/>
      <c r="I97" s="10"/>
      <c r="J97" s="51"/>
    </row>
    <row r="98" spans="1:10" ht="25.5" x14ac:dyDescent="0.25">
      <c r="A98" s="52" t="s">
        <v>59</v>
      </c>
      <c r="B98" s="52" t="s">
        <v>51</v>
      </c>
      <c r="C98" s="53" t="s">
        <v>40</v>
      </c>
      <c r="D98" s="53" t="s">
        <v>41</v>
      </c>
      <c r="E98" s="53" t="s">
        <v>37</v>
      </c>
      <c r="G98" s="10"/>
    </row>
    <row r="99" spans="1:10" x14ac:dyDescent="0.25">
      <c r="A99" s="25" t="s">
        <v>114</v>
      </c>
      <c r="B99" s="26">
        <v>2</v>
      </c>
      <c r="C99" s="16">
        <v>20</v>
      </c>
      <c r="D99" s="50"/>
      <c r="E99" s="27">
        <f>ROUND(D99*B99*C99,3)</f>
        <v>0</v>
      </c>
      <c r="G99" s="10"/>
    </row>
    <row r="100" spans="1:10" x14ac:dyDescent="0.25">
      <c r="A100" s="25" t="s">
        <v>113</v>
      </c>
      <c r="B100" s="26">
        <v>9</v>
      </c>
      <c r="C100" s="16">
        <v>20</v>
      </c>
      <c r="D100" s="50"/>
      <c r="E100" s="27">
        <f>ROUND(D100*B100*C100,3)</f>
        <v>0</v>
      </c>
      <c r="G100" s="10"/>
    </row>
    <row r="101" spans="1:10" x14ac:dyDescent="0.25">
      <c r="A101" s="20"/>
      <c r="B101" s="20"/>
      <c r="C101" s="20"/>
      <c r="D101" s="57" t="s">
        <v>29</v>
      </c>
      <c r="E101" s="58">
        <f>ROUND(SUM(E99:E100),2)</f>
        <v>0</v>
      </c>
      <c r="G101" s="10"/>
    </row>
    <row r="102" spans="1:10" x14ac:dyDescent="0.25">
      <c r="A102" s="23"/>
      <c r="B102" s="23"/>
      <c r="C102" s="23"/>
      <c r="D102" s="23"/>
      <c r="E102" s="23"/>
      <c r="G102" s="2"/>
    </row>
    <row r="103" spans="1:10" x14ac:dyDescent="0.25">
      <c r="A103" s="2"/>
      <c r="B103" s="2"/>
      <c r="C103" s="2"/>
      <c r="D103" s="2"/>
      <c r="E103" s="2"/>
      <c r="F103" s="2"/>
      <c r="G103" s="2"/>
    </row>
    <row r="104" spans="1:10" x14ac:dyDescent="0.25">
      <c r="A104" s="8" t="s">
        <v>42</v>
      </c>
      <c r="F104" s="2"/>
      <c r="G104" s="2"/>
    </row>
    <row r="105" spans="1:10" ht="25.5" x14ac:dyDescent="0.25">
      <c r="A105" s="97" t="s">
        <v>43</v>
      </c>
      <c r="B105" s="98"/>
      <c r="C105" s="99"/>
      <c r="D105" s="59" t="s">
        <v>44</v>
      </c>
      <c r="E105" s="2"/>
      <c r="F105" s="2"/>
      <c r="G105" s="2"/>
    </row>
    <row r="106" spans="1:10" x14ac:dyDescent="0.25">
      <c r="A106" s="92" t="s">
        <v>1</v>
      </c>
      <c r="B106" s="92"/>
      <c r="C106" s="92"/>
      <c r="D106" s="56" t="e">
        <f>G79</f>
        <v>#DIV/0!</v>
      </c>
      <c r="E106" s="2"/>
      <c r="F106" s="2"/>
      <c r="G106" s="2"/>
    </row>
    <row r="107" spans="1:10" x14ac:dyDescent="0.25">
      <c r="A107" s="92" t="s">
        <v>2</v>
      </c>
      <c r="B107" s="92"/>
      <c r="C107" s="92"/>
      <c r="D107" s="56" t="e">
        <f>I79</f>
        <v>#DIV/0!</v>
      </c>
      <c r="E107" s="2"/>
      <c r="F107" s="2"/>
      <c r="G107" s="2"/>
    </row>
    <row r="108" spans="1:10" x14ac:dyDescent="0.25">
      <c r="A108" s="92" t="s">
        <v>30</v>
      </c>
      <c r="B108" s="92"/>
      <c r="C108" s="92"/>
      <c r="D108" s="56">
        <f>H93</f>
        <v>0</v>
      </c>
      <c r="E108" s="2"/>
      <c r="F108" s="2"/>
      <c r="G108" s="2"/>
    </row>
    <row r="109" spans="1:10" x14ac:dyDescent="0.25">
      <c r="A109" s="92" t="s">
        <v>39</v>
      </c>
      <c r="B109" s="92"/>
      <c r="C109" s="92"/>
      <c r="D109" s="56">
        <f>E101</f>
        <v>0</v>
      </c>
      <c r="E109" s="2"/>
      <c r="F109" s="2"/>
      <c r="G109" s="2"/>
    </row>
    <row r="110" spans="1:10" x14ac:dyDescent="0.25">
      <c r="A110" s="93" t="s">
        <v>45</v>
      </c>
      <c r="B110" s="93"/>
      <c r="C110" s="93"/>
      <c r="D110" s="46" t="e">
        <f>SUM(D106:D109)</f>
        <v>#DIV/0!</v>
      </c>
      <c r="E110" s="2"/>
      <c r="F110" s="2"/>
      <c r="G110" s="2"/>
    </row>
    <row r="111" spans="1:10" x14ac:dyDescent="0.25">
      <c r="A111" s="94" t="s">
        <v>181</v>
      </c>
      <c r="B111" s="95"/>
      <c r="C111" s="96"/>
      <c r="D111" s="74"/>
      <c r="E111" s="2"/>
      <c r="F111" s="2"/>
      <c r="G111" s="2"/>
    </row>
    <row r="112" spans="1:10" ht="14.25" customHeight="1" x14ac:dyDescent="0.25">
      <c r="A112" s="94" t="s">
        <v>182</v>
      </c>
      <c r="B112" s="95"/>
      <c r="C112" s="96"/>
      <c r="D112" s="46" t="e">
        <f>D110/100*D111</f>
        <v>#DIV/0!</v>
      </c>
      <c r="E112" s="2"/>
      <c r="G112" s="9"/>
      <c r="H112" s="10"/>
    </row>
    <row r="113" spans="1:11" ht="14.25" customHeight="1" x14ac:dyDescent="0.25">
      <c r="A113" s="93" t="s">
        <v>183</v>
      </c>
      <c r="B113" s="93"/>
      <c r="C113" s="93"/>
      <c r="D113" s="46" t="e">
        <f>D110+D112</f>
        <v>#DIV/0!</v>
      </c>
      <c r="E113" s="2"/>
      <c r="G113" s="9"/>
      <c r="H113" s="10"/>
    </row>
    <row r="114" spans="1:11" ht="15" customHeight="1" x14ac:dyDescent="0.25">
      <c r="A114" s="93" t="s">
        <v>185</v>
      </c>
      <c r="B114" s="93"/>
      <c r="C114" s="93"/>
      <c r="D114" s="46" t="e">
        <f>D113*2.6</f>
        <v>#DIV/0!</v>
      </c>
      <c r="E114" s="2"/>
      <c r="F114" s="2"/>
      <c r="G114" s="2"/>
    </row>
    <row r="115" spans="1:11" x14ac:dyDescent="0.25">
      <c r="A115" s="2"/>
      <c r="B115" s="2"/>
      <c r="C115" s="2"/>
      <c r="D115" s="2"/>
      <c r="E115" s="2"/>
      <c r="F115" s="2"/>
      <c r="G115" s="2"/>
    </row>
    <row r="116" spans="1:11" x14ac:dyDescent="0.25">
      <c r="A116" s="75" t="s">
        <v>186</v>
      </c>
      <c r="B116" s="2"/>
      <c r="C116" s="2"/>
      <c r="D116" s="2"/>
      <c r="E116" s="2"/>
      <c r="F116" s="2"/>
      <c r="G116" s="2"/>
    </row>
    <row r="117" spans="1:11" x14ac:dyDescent="0.25">
      <c r="A117" s="2"/>
      <c r="B117" s="2"/>
      <c r="C117" s="2"/>
      <c r="D117" s="2"/>
      <c r="E117" s="2"/>
      <c r="F117" s="2"/>
      <c r="G117" s="2"/>
    </row>
    <row r="118" spans="1:11" s="3" customFormat="1" x14ac:dyDescent="0.25">
      <c r="A118" s="64" t="s">
        <v>46</v>
      </c>
      <c r="B118" s="42"/>
      <c r="C118" s="41"/>
      <c r="D118" s="2"/>
      <c r="E118" s="2"/>
      <c r="F118" s="2"/>
      <c r="G118" s="2"/>
      <c r="H118" s="2"/>
      <c r="I118" s="2"/>
      <c r="J118"/>
      <c r="K118"/>
    </row>
    <row r="119" spans="1:11" s="3" customFormat="1" x14ac:dyDescent="0.25">
      <c r="A119" s="42" t="s">
        <v>47</v>
      </c>
      <c r="B119" s="42"/>
      <c r="C119" s="41"/>
      <c r="D119" s="2"/>
      <c r="E119" s="2"/>
      <c r="F119" s="2"/>
      <c r="G119" s="2"/>
      <c r="H119" s="2"/>
      <c r="I119" s="2"/>
      <c r="J119"/>
      <c r="K119"/>
    </row>
    <row r="120" spans="1:11" s="3" customFormat="1" x14ac:dyDescent="0.25">
      <c r="A120" s="43"/>
      <c r="B120" s="42" t="s">
        <v>126</v>
      </c>
      <c r="C120" s="41"/>
      <c r="D120" s="2"/>
      <c r="E120" s="2"/>
      <c r="F120" s="2"/>
      <c r="G120" s="2"/>
      <c r="H120" s="2"/>
      <c r="I120" s="2"/>
      <c r="J120"/>
      <c r="K120"/>
    </row>
    <row r="121" spans="1:11" s="3" customFormat="1" x14ac:dyDescent="0.25">
      <c r="A121" s="43"/>
      <c r="B121" s="42"/>
      <c r="C121" s="41"/>
      <c r="D121" s="2"/>
      <c r="E121" s="2"/>
      <c r="F121" s="2"/>
      <c r="G121" s="2"/>
      <c r="H121" s="2"/>
      <c r="I121" s="2"/>
      <c r="J121"/>
      <c r="K121"/>
    </row>
    <row r="122" spans="1:11" s="3" customFormat="1" x14ac:dyDescent="0.25">
      <c r="A122" s="42" t="s">
        <v>2</v>
      </c>
      <c r="B122" s="42"/>
      <c r="C122" s="41"/>
      <c r="D122" s="2"/>
      <c r="E122" s="2"/>
      <c r="F122" s="2"/>
      <c r="G122" s="2"/>
      <c r="H122" s="2"/>
      <c r="I122" s="2"/>
      <c r="J122"/>
      <c r="K122"/>
    </row>
    <row r="123" spans="1:11" s="3" customFormat="1" x14ac:dyDescent="0.25">
      <c r="A123" s="43"/>
      <c r="B123" s="42" t="s">
        <v>127</v>
      </c>
      <c r="C123" s="41"/>
      <c r="D123" s="2"/>
      <c r="E123" s="2"/>
      <c r="F123" s="2"/>
      <c r="G123" s="2"/>
      <c r="H123" s="2"/>
      <c r="I123" s="2"/>
      <c r="J123"/>
      <c r="K123"/>
    </row>
    <row r="124" spans="1:11" x14ac:dyDescent="0.25">
      <c r="A124" s="2"/>
      <c r="B124" s="2"/>
      <c r="C124" s="2"/>
      <c r="D124" s="2"/>
      <c r="E124" s="2"/>
      <c r="F124" s="2"/>
      <c r="G124" s="2"/>
      <c r="H124" s="2"/>
      <c r="I124" s="2"/>
    </row>
    <row r="125" spans="1:11" x14ac:dyDescent="0.25">
      <c r="A125" s="2"/>
      <c r="B125" s="2"/>
      <c r="C125" s="2"/>
      <c r="D125" s="2"/>
      <c r="E125" s="2"/>
      <c r="F125" s="2"/>
      <c r="G125" s="2"/>
      <c r="H125" s="2"/>
      <c r="I125" s="2"/>
    </row>
    <row r="126" spans="1:11" x14ac:dyDescent="0.25">
      <c r="A126" s="2"/>
      <c r="B126" s="2"/>
      <c r="C126" s="2"/>
      <c r="D126" s="2"/>
      <c r="E126" s="2"/>
      <c r="F126" s="2"/>
      <c r="G126" s="2"/>
      <c r="H126" s="2"/>
      <c r="I126" s="2"/>
    </row>
    <row r="130" spans="1:3" x14ac:dyDescent="0.25">
      <c r="A130" s="13"/>
      <c r="B130" s="13"/>
      <c r="C130" s="14"/>
    </row>
  </sheetData>
  <sheetProtection algorithmName="SHA-512" hashValue="tsAr5GxTWEytkEIrW5AD/nZMgcVl2JOJXbhF6g7XYXNvqYwLH+kNtAQh+qH/331HbcgT100HGL84OjbqZrXTMw==" saltValue="gz0WGoVdo/WadO/RGdMowQ==" spinCount="100000" sheet="1" objects="1" scenarios="1"/>
  <mergeCells count="35">
    <mergeCell ref="A84:D84"/>
    <mergeCell ref="A79:D79"/>
    <mergeCell ref="A8:I8"/>
    <mergeCell ref="A63:I63"/>
    <mergeCell ref="A74:F74"/>
    <mergeCell ref="A75:F75"/>
    <mergeCell ref="A76:F76"/>
    <mergeCell ref="A58:F58"/>
    <mergeCell ref="A59:F59"/>
    <mergeCell ref="A60:F60"/>
    <mergeCell ref="A61:F61"/>
    <mergeCell ref="A77:F77"/>
    <mergeCell ref="F5:G5"/>
    <mergeCell ref="H5:I5"/>
    <mergeCell ref="F6:G6"/>
    <mergeCell ref="H6:I6"/>
    <mergeCell ref="C6:E6"/>
    <mergeCell ref="A107:C107"/>
    <mergeCell ref="A105:C105"/>
    <mergeCell ref="A106:C106"/>
    <mergeCell ref="A85:D85"/>
    <mergeCell ref="A86:D86"/>
    <mergeCell ref="A87:D87"/>
    <mergeCell ref="A88:D88"/>
    <mergeCell ref="A89:D89"/>
    <mergeCell ref="A90:D90"/>
    <mergeCell ref="A91:D91"/>
    <mergeCell ref="A92:D92"/>
    <mergeCell ref="A108:C108"/>
    <mergeCell ref="A109:C109"/>
    <mergeCell ref="A110:C110"/>
    <mergeCell ref="A112:C112"/>
    <mergeCell ref="A114:C114"/>
    <mergeCell ref="A111:C111"/>
    <mergeCell ref="A113:C113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&amp;L&amp;"Arial,Standard"&amp;8Landkreis Ludwigslust-Parchim, Reinigungsausschreibung 2017 Preisblatt - Los 5&amp;R&amp;"Arial,Standard"&amp;8Seite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8"/>
  <sheetViews>
    <sheetView workbookViewId="0">
      <selection activeCell="B6" sqref="B6"/>
    </sheetView>
  </sheetViews>
  <sheetFormatPr baseColWidth="10" defaultRowHeight="15" x14ac:dyDescent="0.25"/>
  <cols>
    <col min="1" max="1" width="51.5703125" bestFit="1" customWidth="1"/>
    <col min="2" max="2" width="23" customWidth="1"/>
  </cols>
  <sheetData>
    <row r="1" spans="1:3" x14ac:dyDescent="0.25">
      <c r="A1" s="70" t="s">
        <v>130</v>
      </c>
      <c r="B1" s="70" t="s">
        <v>166</v>
      </c>
      <c r="C1" s="72" t="s">
        <v>131</v>
      </c>
    </row>
    <row r="2" spans="1:3" x14ac:dyDescent="0.25">
      <c r="A2" t="s">
        <v>146</v>
      </c>
      <c r="B2" t="s">
        <v>147</v>
      </c>
      <c r="C2" s="44" t="s">
        <v>148</v>
      </c>
    </row>
    <row r="3" spans="1:3" x14ac:dyDescent="0.25">
      <c r="A3" t="s">
        <v>149</v>
      </c>
      <c r="B3" t="s">
        <v>150</v>
      </c>
      <c r="C3" s="44" t="s">
        <v>134</v>
      </c>
    </row>
    <row r="4" spans="1:3" x14ac:dyDescent="0.25">
      <c r="A4" t="s">
        <v>170</v>
      </c>
      <c r="B4" t="s">
        <v>132</v>
      </c>
      <c r="C4" s="44" t="s">
        <v>133</v>
      </c>
    </row>
    <row r="5" spans="1:3" x14ac:dyDescent="0.25">
      <c r="A5" t="s">
        <v>171</v>
      </c>
      <c r="B5" t="s">
        <v>156</v>
      </c>
      <c r="C5" s="44" t="s">
        <v>141</v>
      </c>
    </row>
    <row r="6" spans="1:3" x14ac:dyDescent="0.25">
      <c r="A6" t="s">
        <v>172</v>
      </c>
      <c r="B6" t="s">
        <v>145</v>
      </c>
      <c r="C6" s="44" t="s">
        <v>139</v>
      </c>
    </row>
    <row r="7" spans="1:3" x14ac:dyDescent="0.25">
      <c r="A7" t="s">
        <v>173</v>
      </c>
      <c r="B7" t="s">
        <v>140</v>
      </c>
      <c r="C7" s="44" t="s">
        <v>178</v>
      </c>
    </row>
    <row r="8" spans="1:3" x14ac:dyDescent="0.25">
      <c r="A8" t="s">
        <v>151</v>
      </c>
      <c r="B8" t="s">
        <v>152</v>
      </c>
      <c r="C8" s="44" t="s">
        <v>139</v>
      </c>
    </row>
    <row r="9" spans="1:3" x14ac:dyDescent="0.25">
      <c r="A9" t="s">
        <v>174</v>
      </c>
      <c r="B9" t="s">
        <v>135</v>
      </c>
      <c r="C9" s="44" t="s">
        <v>136</v>
      </c>
    </row>
    <row r="10" spans="1:3" x14ac:dyDescent="0.25">
      <c r="A10" s="20" t="s">
        <v>153</v>
      </c>
      <c r="B10" t="s">
        <v>154</v>
      </c>
      <c r="C10" s="71" t="s">
        <v>142</v>
      </c>
    </row>
    <row r="11" spans="1:3" x14ac:dyDescent="0.25">
      <c r="A11" t="s">
        <v>175</v>
      </c>
      <c r="B11" t="s">
        <v>137</v>
      </c>
      <c r="C11" s="44" t="s">
        <v>138</v>
      </c>
    </row>
    <row r="12" spans="1:3" x14ac:dyDescent="0.25">
      <c r="A12" s="20" t="s">
        <v>167</v>
      </c>
      <c r="B12" t="s">
        <v>155</v>
      </c>
      <c r="C12" s="71" t="s">
        <v>141</v>
      </c>
    </row>
    <row r="13" spans="1:3" x14ac:dyDescent="0.25">
      <c r="A13" t="s">
        <v>176</v>
      </c>
      <c r="B13" t="s">
        <v>164</v>
      </c>
      <c r="C13" s="44" t="s">
        <v>178</v>
      </c>
    </row>
    <row r="14" spans="1:3" x14ac:dyDescent="0.25">
      <c r="A14" s="20" t="s">
        <v>168</v>
      </c>
      <c r="B14" t="s">
        <v>157</v>
      </c>
      <c r="C14" s="71" t="s">
        <v>141</v>
      </c>
    </row>
    <row r="15" spans="1:3" x14ac:dyDescent="0.25">
      <c r="A15" t="s">
        <v>169</v>
      </c>
      <c r="B15" t="s">
        <v>158</v>
      </c>
      <c r="C15" s="71" t="s">
        <v>141</v>
      </c>
    </row>
    <row r="16" spans="1:3" x14ac:dyDescent="0.25">
      <c r="A16" t="s">
        <v>159</v>
      </c>
      <c r="B16" t="s">
        <v>160</v>
      </c>
      <c r="C16" s="44" t="s">
        <v>161</v>
      </c>
    </row>
    <row r="17" spans="1:3" x14ac:dyDescent="0.25">
      <c r="A17" t="s">
        <v>162</v>
      </c>
      <c r="B17" t="s">
        <v>163</v>
      </c>
      <c r="C17" s="44" t="s">
        <v>134</v>
      </c>
    </row>
    <row r="18" spans="1:3" x14ac:dyDescent="0.25">
      <c r="A18" t="s">
        <v>177</v>
      </c>
      <c r="B18" t="s">
        <v>143</v>
      </c>
      <c r="C18" s="44" t="s">
        <v>144</v>
      </c>
    </row>
  </sheetData>
  <sheetProtection algorithmName="SHA-512" hashValue="6/ivcdHWgOZkwvUJ5OU3tFUvu2iPV898jWow+wMi/ovFD5+4XE0RYAocApI0sfibVYdWENK46iO9is6wv/FHiQ==" saltValue="JaLavAx+lZ7/J8qcKtNt6w==" spinCount="100000" sheet="1" objects="1" scenario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SVS Unterhaltsreinigung</vt:lpstr>
      <vt:lpstr>SVS Grundreinigung</vt:lpstr>
      <vt:lpstr>Los 5</vt:lpstr>
      <vt:lpstr>RAL Werte</vt:lpstr>
    </vt:vector>
  </TitlesOfParts>
  <Company>Schweriner IT- und Service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Brandt, Hendrik</dc:creator>
  <cp:lastModifiedBy>Kiersch, Kristian</cp:lastModifiedBy>
  <cp:lastPrinted>2025-02-12T13:49:59Z</cp:lastPrinted>
  <dcterms:created xsi:type="dcterms:W3CDTF">2025-02-12T12:58:01Z</dcterms:created>
  <dcterms:modified xsi:type="dcterms:W3CDTF">2026-07-30T15:01:35Z</dcterms:modified>
</cp:coreProperties>
</file>